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drawings/drawing1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375" windowWidth="7890" windowHeight="6765" tabRatio="665" activeTab="8"/>
  </bookViews>
  <sheets>
    <sheet name="data from RATS" sheetId="1" r:id="rId1"/>
    <sheet name="summary" sheetId="9" r:id="rId2"/>
    <sheet name="Fig 3.16 Ageing and PRs" sheetId="3" r:id="rId3"/>
    <sheet name="Fig 3.17 long-run LF" sheetId="2" r:id="rId4"/>
    <sheet name="Fig 3.20 Unemployent rates" sheetId="4" r:id="rId5"/>
    <sheet name="Fig 3.21 CPOPSH" sheetId="8" r:id="rId6"/>
    <sheet name="Figure 3.23 Part time shares" sheetId="5" r:id="rId7"/>
    <sheet name="Fig 3.26 Hrs wrkd per capita" sheetId="6" r:id="rId8"/>
    <sheet name="Fig 3.27 Decomposition" sheetId="7" r:id="rId9"/>
  </sheets>
  <definedNames>
    <definedName name="mpopav">#REF!</definedName>
  </definedNames>
  <calcPr calcId="145621"/>
</workbook>
</file>

<file path=xl/calcChain.xml><?xml version="1.0" encoding="utf-8"?>
<calcChain xmlns="http://schemas.openxmlformats.org/spreadsheetml/2006/main">
  <c r="J10" i="7" l="1"/>
  <c r="H4" i="7"/>
  <c r="I4" i="7"/>
  <c r="J4" i="7"/>
  <c r="H9" i="7"/>
  <c r="J9" i="7" s="1"/>
  <c r="I9" i="7"/>
  <c r="F9" i="7"/>
  <c r="F12" i="7" s="1"/>
  <c r="G37" i="8" l="1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G36" i="8"/>
  <c r="F2" i="8"/>
  <c r="E38" i="8" l="1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36" i="8"/>
  <c r="D36" i="8"/>
  <c r="E37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2" i="8"/>
  <c r="A79" i="4"/>
  <c r="C18" i="9" l="1"/>
  <c r="B18" i="9"/>
  <c r="C13" i="9"/>
  <c r="B13" i="9"/>
  <c r="C12" i="9"/>
  <c r="B12" i="9"/>
  <c r="C11" i="9"/>
  <c r="B11" i="9"/>
  <c r="C10" i="9"/>
  <c r="B10" i="9"/>
  <c r="C9" i="9"/>
  <c r="B9" i="9"/>
  <c r="C8" i="9"/>
  <c r="B8" i="9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C36" i="8" s="1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B2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3" i="8"/>
  <c r="B14" i="9" l="1"/>
  <c r="B85" i="8"/>
  <c r="C85" i="8"/>
  <c r="C14" i="9"/>
  <c r="I106" i="1"/>
  <c r="I105" i="1"/>
  <c r="I107" i="1" l="1"/>
  <c r="I108" i="1" s="1"/>
  <c r="F8" i="7"/>
  <c r="F7" i="7"/>
  <c r="F6" i="7"/>
  <c r="F5" i="7"/>
  <c r="E9" i="7"/>
  <c r="E12" i="7" s="1"/>
  <c r="E20" i="7" s="1"/>
  <c r="E8" i="7"/>
  <c r="E7" i="7"/>
  <c r="E6" i="7"/>
  <c r="E5" i="7"/>
  <c r="D9" i="7"/>
  <c r="D12" i="7" s="1"/>
  <c r="D19" i="7" s="1"/>
  <c r="E19" i="7" s="1"/>
  <c r="D8" i="7"/>
  <c r="D7" i="7"/>
  <c r="D6" i="7"/>
  <c r="D5" i="7"/>
  <c r="C9" i="7"/>
  <c r="C12" i="7" s="1"/>
  <c r="C8" i="7"/>
  <c r="C7" i="7"/>
  <c r="C6" i="7"/>
  <c r="C5" i="7"/>
  <c r="B9" i="7"/>
  <c r="B12" i="7" s="1"/>
  <c r="B17" i="7" s="1"/>
  <c r="C17" i="7" s="1"/>
  <c r="D17" i="7" s="1"/>
  <c r="E17" i="7" s="1"/>
  <c r="B8" i="7"/>
  <c r="B7" i="7"/>
  <c r="B6" i="7"/>
  <c r="B5" i="7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36" i="6"/>
  <c r="B36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2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3" i="6"/>
  <c r="C18" i="7" l="1"/>
  <c r="D18" i="7" s="1"/>
  <c r="E18" i="7" s="1"/>
  <c r="C85" i="6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36" i="5"/>
  <c r="B36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2" i="5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C114" i="4" s="1"/>
  <c r="C115" i="4" l="1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A81" i="4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37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36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C36" i="3" s="1"/>
  <c r="B2" i="3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3" i="3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2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3" i="2"/>
  <c r="E81" i="2" l="1"/>
  <c r="E77" i="2"/>
  <c r="E73" i="2"/>
  <c r="E69" i="2"/>
  <c r="E65" i="2"/>
  <c r="E61" i="2"/>
  <c r="E57" i="2"/>
  <c r="E53" i="2"/>
  <c r="E49" i="2"/>
  <c r="E45" i="2"/>
  <c r="E41" i="2"/>
  <c r="E37" i="2"/>
  <c r="D29" i="2"/>
  <c r="D21" i="2"/>
  <c r="D17" i="2"/>
  <c r="D13" i="2"/>
  <c r="D5" i="2"/>
  <c r="E78" i="2"/>
  <c r="E70" i="2"/>
  <c r="E62" i="2"/>
  <c r="E54" i="2"/>
  <c r="E46" i="2"/>
  <c r="E38" i="2"/>
  <c r="E83" i="2"/>
  <c r="E79" i="2"/>
  <c r="E75" i="2"/>
  <c r="E71" i="2"/>
  <c r="E67" i="2"/>
  <c r="E63" i="2"/>
  <c r="E59" i="2"/>
  <c r="E55" i="2"/>
  <c r="E51" i="2"/>
  <c r="E47" i="2"/>
  <c r="E43" i="2"/>
  <c r="E39" i="2"/>
  <c r="D35" i="2"/>
  <c r="D31" i="2"/>
  <c r="D27" i="2"/>
  <c r="D23" i="2"/>
  <c r="D19" i="2"/>
  <c r="D15" i="2"/>
  <c r="D11" i="2"/>
  <c r="D7" i="2"/>
  <c r="E82" i="2"/>
  <c r="E74" i="2"/>
  <c r="E66" i="2"/>
  <c r="E58" i="2"/>
  <c r="E50" i="2"/>
  <c r="E42" i="2"/>
  <c r="E80" i="2"/>
  <c r="E76" i="2"/>
  <c r="E72" i="2"/>
  <c r="E68" i="2"/>
  <c r="E64" i="2"/>
  <c r="E60" i="2"/>
  <c r="E56" i="2"/>
  <c r="E52" i="2"/>
  <c r="E48" i="2"/>
  <c r="E44" i="2"/>
  <c r="E40" i="2"/>
  <c r="D3" i="2"/>
  <c r="D36" i="2"/>
  <c r="E36" i="2" s="1"/>
  <c r="D32" i="2"/>
  <c r="D28" i="2"/>
  <c r="D24" i="2"/>
  <c r="D20" i="2"/>
  <c r="D16" i="2"/>
  <c r="D12" i="2"/>
  <c r="D8" i="2"/>
  <c r="D4" i="2"/>
  <c r="D34" i="2"/>
  <c r="D26" i="2"/>
  <c r="D10" i="2"/>
  <c r="D30" i="2"/>
  <c r="D22" i="2"/>
  <c r="D18" i="2"/>
  <c r="D14" i="2"/>
  <c r="D6" i="2"/>
  <c r="D33" i="2"/>
  <c r="D25" i="2"/>
  <c r="D9" i="2"/>
  <c r="G37" i="2" l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</calcChain>
</file>

<file path=xl/comments1.xml><?xml version="1.0" encoding="utf-8"?>
<comments xmlns="http://schemas.openxmlformats.org/spreadsheetml/2006/main">
  <authors>
    <author>RL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Note that as employment is based on the older LF data, the average ghours per week will vary slightly from the most recent LF data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<sst xmlns="http://schemas.openxmlformats.org/spreadsheetml/2006/main" count="206" uniqueCount="183">
  <si>
    <t/>
  </si>
  <si>
    <t>GDP</t>
  </si>
  <si>
    <t>GDP_CAPITA</t>
  </si>
  <si>
    <t>INVEST</t>
  </si>
  <si>
    <t>NETK</t>
  </si>
  <si>
    <t>HOURS</t>
  </si>
  <si>
    <t>PR</t>
  </si>
  <si>
    <t>EMP</t>
  </si>
  <si>
    <t>EMPRATE</t>
  </si>
  <si>
    <t>LF</t>
  </si>
  <si>
    <t>CPOP</t>
  </si>
  <si>
    <t>MPOP</t>
  </si>
  <si>
    <t>AVHRS</t>
  </si>
  <si>
    <t>1960:01</t>
  </si>
  <si>
    <t>1961:01</t>
  </si>
  <si>
    <t>1962:01</t>
  </si>
  <si>
    <t>1963:01</t>
  </si>
  <si>
    <t>1964:01</t>
  </si>
  <si>
    <t>1965:01</t>
  </si>
  <si>
    <t>1966:01</t>
  </si>
  <si>
    <t>1967:01</t>
  </si>
  <si>
    <t>1968:01</t>
  </si>
  <si>
    <t>1969:01</t>
  </si>
  <si>
    <t>1970:01</t>
  </si>
  <si>
    <t>1971:01</t>
  </si>
  <si>
    <t>1972:01</t>
  </si>
  <si>
    <t>1973:01</t>
  </si>
  <si>
    <t>1974:01</t>
  </si>
  <si>
    <t>1975:01</t>
  </si>
  <si>
    <t>1976:01</t>
  </si>
  <si>
    <t>1977:01</t>
  </si>
  <si>
    <t>1978:01</t>
  </si>
  <si>
    <t>1979:01</t>
  </si>
  <si>
    <t>1980:01</t>
  </si>
  <si>
    <t>1981:01</t>
  </si>
  <si>
    <t>1982:01</t>
  </si>
  <si>
    <t>1983:01</t>
  </si>
  <si>
    <t>1984:01</t>
  </si>
  <si>
    <t>1985:01</t>
  </si>
  <si>
    <t>1986:01</t>
  </si>
  <si>
    <t>1987:01</t>
  </si>
  <si>
    <t>1988:01</t>
  </si>
  <si>
    <t>1989:01</t>
  </si>
  <si>
    <t>1990:01</t>
  </si>
  <si>
    <t>1991:01</t>
  </si>
  <si>
    <t>1992:01</t>
  </si>
  <si>
    <t>1993:01</t>
  </si>
  <si>
    <t>1994:01</t>
  </si>
  <si>
    <t>1995:01</t>
  </si>
  <si>
    <t>1996:01</t>
  </si>
  <si>
    <t>1997:01</t>
  </si>
  <si>
    <t>1998:01</t>
  </si>
  <si>
    <t>1999:01</t>
  </si>
  <si>
    <t>2000:01</t>
  </si>
  <si>
    <t>2001:01</t>
  </si>
  <si>
    <t>2002:01</t>
  </si>
  <si>
    <t>2003:01</t>
  </si>
  <si>
    <t>2004:01</t>
  </si>
  <si>
    <t>2005:01</t>
  </si>
  <si>
    <t>2006:01</t>
  </si>
  <si>
    <t>2007:01</t>
  </si>
  <si>
    <t>2008:01</t>
  </si>
  <si>
    <t>2009:01</t>
  </si>
  <si>
    <t>2010:01</t>
  </si>
  <si>
    <t>2011:01</t>
  </si>
  <si>
    <t>2012:01</t>
  </si>
  <si>
    <t>2013:01</t>
  </si>
  <si>
    <t>2014:01</t>
  </si>
  <si>
    <t>2015:01</t>
  </si>
  <si>
    <t>2016:01</t>
  </si>
  <si>
    <t>2017:01</t>
  </si>
  <si>
    <t>2018:01</t>
  </si>
  <si>
    <t>2019:01</t>
  </si>
  <si>
    <t>2020:01</t>
  </si>
  <si>
    <t>2021:01</t>
  </si>
  <si>
    <t>2022:01</t>
  </si>
  <si>
    <t>2023:01</t>
  </si>
  <si>
    <t>2024:01</t>
  </si>
  <si>
    <t>2025:01</t>
  </si>
  <si>
    <t>2026:01</t>
  </si>
  <si>
    <t>2027:01</t>
  </si>
  <si>
    <t>2028:01</t>
  </si>
  <si>
    <t>2029:01</t>
  </si>
  <si>
    <t>2030:01</t>
  </si>
  <si>
    <t>2031:01</t>
  </si>
  <si>
    <t>2032:01</t>
  </si>
  <si>
    <t>2033:01</t>
  </si>
  <si>
    <t>2034:01</t>
  </si>
  <si>
    <t>2035:01</t>
  </si>
  <si>
    <t>2036:01</t>
  </si>
  <si>
    <t>2037:01</t>
  </si>
  <si>
    <t>2038:01</t>
  </si>
  <si>
    <t>2039:01</t>
  </si>
  <si>
    <t>2040:01</t>
  </si>
  <si>
    <t>2041:01</t>
  </si>
  <si>
    <t>2042:01</t>
  </si>
  <si>
    <t>2043:01</t>
  </si>
  <si>
    <t>2044:01</t>
  </si>
  <si>
    <t>2045:01</t>
  </si>
  <si>
    <t>2046:01</t>
  </si>
  <si>
    <t>2047:01</t>
  </si>
  <si>
    <t>2048:01</t>
  </si>
  <si>
    <t>2049:01</t>
  </si>
  <si>
    <t>2050:01</t>
  </si>
  <si>
    <t>2051:01</t>
  </si>
  <si>
    <t>2052:01</t>
  </si>
  <si>
    <t>2053:01</t>
  </si>
  <si>
    <t>2054:01</t>
  </si>
  <si>
    <t>2055:01</t>
  </si>
  <si>
    <t>2056:01</t>
  </si>
  <si>
    <t>2057:01</t>
  </si>
  <si>
    <t>2058:01</t>
  </si>
  <si>
    <t>2059:01</t>
  </si>
  <si>
    <t>2060:01</t>
  </si>
  <si>
    <t>% LF</t>
  </si>
  <si>
    <t xml:space="preserve">Average </t>
  </si>
  <si>
    <t>Average</t>
  </si>
  <si>
    <t>XPR</t>
  </si>
  <si>
    <t>PR without ageing</t>
  </si>
  <si>
    <t>PR historical</t>
  </si>
  <si>
    <t>Projected PR</t>
  </si>
  <si>
    <t>PTSH</t>
  </si>
  <si>
    <t>Part-time shares historical</t>
  </si>
  <si>
    <t>Part-time shares projected</t>
  </si>
  <si>
    <t>Historical hours worked per capita</t>
  </si>
  <si>
    <t>Projected hours worked per capita</t>
  </si>
  <si>
    <t>CPOPSH</t>
  </si>
  <si>
    <t>HRSCAP</t>
  </si>
  <si>
    <t>Participation rate</t>
  </si>
  <si>
    <t>Employment rate</t>
  </si>
  <si>
    <t>Average hours</t>
  </si>
  <si>
    <t>Working age share</t>
  </si>
  <si>
    <t>Hours per capita</t>
  </si>
  <si>
    <t>Total (hours per capita)</t>
  </si>
  <si>
    <t>Trend growth</t>
  </si>
  <si>
    <t xml:space="preserve">Summary </t>
  </si>
  <si>
    <t>2012-13</t>
  </si>
  <si>
    <t>2059-60</t>
  </si>
  <si>
    <t>Population</t>
  </si>
  <si>
    <t>Employment to Labour force</t>
  </si>
  <si>
    <t>Civilian population ratio</t>
  </si>
  <si>
    <t>Employment</t>
  </si>
  <si>
    <t xml:space="preserve">Part time employment </t>
  </si>
  <si>
    <t>Full-time employment</t>
  </si>
  <si>
    <t>Average part-time hours per week</t>
  </si>
  <si>
    <t>Average full-time hours per week</t>
  </si>
  <si>
    <t>Average hours per week</t>
  </si>
  <si>
    <t>Population (million)</t>
  </si>
  <si>
    <t>Total hours per capita per year</t>
  </si>
  <si>
    <t>Participation rate (%)</t>
  </si>
  <si>
    <t>Employment to Labour force (%)</t>
  </si>
  <si>
    <t>Civilian population ratio (%)</t>
  </si>
  <si>
    <t>Employment (million)</t>
  </si>
  <si>
    <t>Part time employment (million)</t>
  </si>
  <si>
    <t>Full-time employment (million)</t>
  </si>
  <si>
    <t>xx</t>
  </si>
  <si>
    <t>DEPRECIATION</t>
  </si>
  <si>
    <t>RNNDI</t>
  </si>
  <si>
    <t>RNOST</t>
  </si>
  <si>
    <t>EXPORTS</t>
  </si>
  <si>
    <t>TTEFFECT</t>
  </si>
  <si>
    <t>GDP_S1</t>
  </si>
  <si>
    <t>GDP_S2</t>
  </si>
  <si>
    <t>GDP_CAPITA_S1</t>
  </si>
  <si>
    <t>GDP_CAPITA_S2</t>
  </si>
  <si>
    <t>GROWTH</t>
  </si>
  <si>
    <t>GROWTH_S1</t>
  </si>
  <si>
    <t>GROWTH_S2</t>
  </si>
  <si>
    <t>UR historical (labour force data from ABS)</t>
  </si>
  <si>
    <t>UR (Withers et al 1985 (longseries p. 203ff))</t>
  </si>
  <si>
    <t>Projected series</t>
  </si>
  <si>
    <t>CPOP1564_SHARE</t>
  </si>
  <si>
    <t>CPOP1564_share</t>
  </si>
  <si>
    <t>CPOP1559_SHARE</t>
  </si>
  <si>
    <t>CPOP1559_share</t>
  </si>
  <si>
    <t>Small version of above graph</t>
  </si>
  <si>
    <t>*From 6 gdp PROJECTIONS TO 2059_60.PRG</t>
  </si>
  <si>
    <t>Figure 3.17</t>
  </si>
  <si>
    <t xml:space="preserve">Figure 3.16 </t>
  </si>
  <si>
    <t>Figure 3.20</t>
  </si>
  <si>
    <t>Figure 3.21</t>
  </si>
  <si>
    <t>Figure 3.26</t>
  </si>
  <si>
    <t>Figure 3.27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</si>
</sst>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/>
    <xf numFmtId="2" fontId="2" fillId="0" borderId="0" xfId="0" applyNumberFormat="1" applyFont="1" applyAlignment="1">
      <alignment horizontal="left"/>
    </xf>
    <xf numFmtId="0" fontId="3" fillId="0" borderId="0" xfId="0" applyFont="1"/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colors>
    <mruColors>
      <color rgb="FF344893"/>
      <color rgb="FF78A22F"/>
      <color rgb="FF787878"/>
      <color rgb="FFCDCDCD"/>
      <color rgb="FFB4C98B"/>
      <color rgb="FF39580D"/>
      <color rgb="FF953735"/>
      <color rgb="FFBE4D4A"/>
      <color rgb="FFE661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23638481653875E-2"/>
          <c:y val="4.3456769846165526E-2"/>
          <c:w val="0.89217325734835629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3.16 Ageing and PRs'!$B$1</c:f>
              <c:strCache>
                <c:ptCount val="1"/>
                <c:pt idx="0">
                  <c:v>PR historical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3.16 Ageing and PRs'!$A$2:$A$83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3.16 Ageing and PRs'!$B$2:$B$83</c:f>
              <c:numCache>
                <c:formatCode>General</c:formatCode>
                <c:ptCount val="82"/>
                <c:pt idx="0">
                  <c:v>60.748564745657042</c:v>
                </c:pt>
                <c:pt idx="1">
                  <c:v>60.994635786373998</c:v>
                </c:pt>
                <c:pt idx="2">
                  <c:v>61.278345498047948</c:v>
                </c:pt>
                <c:pt idx="3">
                  <c:v>60.979049869839073</c:v>
                </c:pt>
                <c:pt idx="4">
                  <c:v>60.605448762876193</c:v>
                </c:pt>
                <c:pt idx="5">
                  <c:v>60.506704069242303</c:v>
                </c:pt>
                <c:pt idx="6">
                  <c:v>60.53433943013232</c:v>
                </c:pt>
                <c:pt idx="7">
                  <c:v>61.429060176667704</c:v>
                </c:pt>
                <c:pt idx="8">
                  <c:v>61.977666045232858</c:v>
                </c:pt>
                <c:pt idx="9">
                  <c:v>62.175475433676397</c:v>
                </c:pt>
                <c:pt idx="10">
                  <c:v>62.619858426161159</c:v>
                </c:pt>
                <c:pt idx="11">
                  <c:v>63.514164001423133</c:v>
                </c:pt>
                <c:pt idx="12">
                  <c:v>63.637839799200954</c:v>
                </c:pt>
                <c:pt idx="13">
                  <c:v>62.970453415601881</c:v>
                </c:pt>
                <c:pt idx="14">
                  <c:v>62.627874688739603</c:v>
                </c:pt>
                <c:pt idx="15">
                  <c:v>62.771178625845828</c:v>
                </c:pt>
                <c:pt idx="16">
                  <c:v>63.330258932638536</c:v>
                </c:pt>
                <c:pt idx="17">
                  <c:v>63.65081556876838</c:v>
                </c:pt>
                <c:pt idx="18">
                  <c:v>63.457935412609622</c:v>
                </c:pt>
                <c:pt idx="19">
                  <c:v>63.125157335275986</c:v>
                </c:pt>
                <c:pt idx="20">
                  <c:v>63.085409795264916</c:v>
                </c:pt>
                <c:pt idx="21">
                  <c:v>63.124633310046171</c:v>
                </c:pt>
                <c:pt idx="22">
                  <c:v>63.369249579703499</c:v>
                </c:pt>
                <c:pt idx="23">
                  <c:v>63.350864108907167</c:v>
                </c:pt>
                <c:pt idx="24">
                  <c:v>63.59919347880291</c:v>
                </c:pt>
                <c:pt idx="25">
                  <c:v>63.398022496011919</c:v>
                </c:pt>
                <c:pt idx="26">
                  <c:v>63.942382812500007</c:v>
                </c:pt>
                <c:pt idx="27">
                  <c:v>64.569334672923702</c:v>
                </c:pt>
                <c:pt idx="28">
                  <c:v>65.042324274558055</c:v>
                </c:pt>
                <c:pt idx="29">
                  <c:v>65.473656258343908</c:v>
                </c:pt>
                <c:pt idx="30">
                  <c:v>65.569967615638419</c:v>
                </c:pt>
                <c:pt idx="31">
                  <c:v>65.326641127429511</c:v>
                </c:pt>
                <c:pt idx="32">
                  <c:v>65.626979282232284</c:v>
                </c:pt>
                <c:pt idx="33">
                  <c:v>65.383589568165291</c:v>
                </c:pt>
                <c:pt idx="34">
                  <c:v>65.215056743233262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 3.16 Ageing and PRs'!$C$1</c:f>
              <c:strCache>
                <c:ptCount val="1"/>
                <c:pt idx="0">
                  <c:v>Projected PR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3.16 Ageing and PRs'!$A$2:$A$83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3.16 Ageing and PRs'!$C$2:$C$83</c:f>
              <c:numCache>
                <c:formatCode>General</c:formatCode>
                <c:ptCount val="82"/>
                <c:pt idx="34">
                  <c:v>65.215056743233262</c:v>
                </c:pt>
                <c:pt idx="35">
                  <c:v>65.789485906759495</c:v>
                </c:pt>
                <c:pt idx="36">
                  <c:v>65.913973950064971</c:v>
                </c:pt>
                <c:pt idx="37">
                  <c:v>65.990460357907423</c:v>
                </c:pt>
                <c:pt idx="38">
                  <c:v>66.004849768794983</c:v>
                </c:pt>
                <c:pt idx="39">
                  <c:v>65.968816531995842</c:v>
                </c:pt>
                <c:pt idx="40">
                  <c:v>65.910825381464051</c:v>
                </c:pt>
                <c:pt idx="41">
                  <c:v>65.829662368341133</c:v>
                </c:pt>
                <c:pt idx="42">
                  <c:v>65.716388473694437</c:v>
                </c:pt>
                <c:pt idx="43">
                  <c:v>65.578277308470646</c:v>
                </c:pt>
                <c:pt idx="44">
                  <c:v>65.421193290043959</c:v>
                </c:pt>
                <c:pt idx="45">
                  <c:v>65.24885850852958</c:v>
                </c:pt>
                <c:pt idx="46">
                  <c:v>65.070419614280766</c:v>
                </c:pt>
                <c:pt idx="47">
                  <c:v>64.884367650607786</c:v>
                </c:pt>
                <c:pt idx="48">
                  <c:v>64.691755987154636</c:v>
                </c:pt>
                <c:pt idx="49">
                  <c:v>64.498434814120984</c:v>
                </c:pt>
                <c:pt idx="50">
                  <c:v>64.3052575350669</c:v>
                </c:pt>
                <c:pt idx="51">
                  <c:v>64.119564001256819</c:v>
                </c:pt>
                <c:pt idx="52">
                  <c:v>63.935463499900912</c:v>
                </c:pt>
                <c:pt idx="53">
                  <c:v>63.751657953650998</c:v>
                </c:pt>
                <c:pt idx="54">
                  <c:v>63.579230567618893</c:v>
                </c:pt>
                <c:pt idx="55">
                  <c:v>63.4144136943926</c:v>
                </c:pt>
                <c:pt idx="56">
                  <c:v>63.260502266972928</c:v>
                </c:pt>
                <c:pt idx="57">
                  <c:v>63.111013596632951</c:v>
                </c:pt>
                <c:pt idx="58">
                  <c:v>62.96409634182892</c:v>
                </c:pt>
                <c:pt idx="59">
                  <c:v>62.830159871038063</c:v>
                </c:pt>
                <c:pt idx="60">
                  <c:v>62.702939847181582</c:v>
                </c:pt>
                <c:pt idx="61">
                  <c:v>62.579125273012295</c:v>
                </c:pt>
                <c:pt idx="62">
                  <c:v>62.451806708721733</c:v>
                </c:pt>
                <c:pt idx="63">
                  <c:v>62.322090403640729</c:v>
                </c:pt>
                <c:pt idx="64">
                  <c:v>62.202209837643473</c:v>
                </c:pt>
                <c:pt idx="65">
                  <c:v>62.090091703439377</c:v>
                </c:pt>
                <c:pt idx="66">
                  <c:v>61.980217681792446</c:v>
                </c:pt>
                <c:pt idx="67">
                  <c:v>61.867975969325393</c:v>
                </c:pt>
                <c:pt idx="68">
                  <c:v>61.752078322525648</c:v>
                </c:pt>
                <c:pt idx="69">
                  <c:v>61.630147962851311</c:v>
                </c:pt>
                <c:pt idx="70">
                  <c:v>61.500678812303974</c:v>
                </c:pt>
                <c:pt idx="71">
                  <c:v>61.363954642325794</c:v>
                </c:pt>
                <c:pt idx="72">
                  <c:v>61.220287572042331</c:v>
                </c:pt>
                <c:pt idx="73">
                  <c:v>61.075404440641769</c:v>
                </c:pt>
                <c:pt idx="74">
                  <c:v>60.928390101057971</c:v>
                </c:pt>
                <c:pt idx="75">
                  <c:v>60.777491013038542</c:v>
                </c:pt>
                <c:pt idx="76">
                  <c:v>60.623011318517918</c:v>
                </c:pt>
                <c:pt idx="77">
                  <c:v>60.472292392439627</c:v>
                </c:pt>
                <c:pt idx="78">
                  <c:v>60.334372819211268</c:v>
                </c:pt>
                <c:pt idx="79">
                  <c:v>60.204621704639493</c:v>
                </c:pt>
                <c:pt idx="80">
                  <c:v>60.077154331806383</c:v>
                </c:pt>
                <c:pt idx="81">
                  <c:v>59.948899833070591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3.16 Ageing and PRs'!$D$1</c:f>
              <c:strCache>
                <c:ptCount val="1"/>
                <c:pt idx="0">
                  <c:v>PR without ageing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3.16 Ageing and PRs'!$A$2:$A$83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3.16 Ageing and PRs'!$D$2:$D$83</c:f>
              <c:numCache>
                <c:formatCode>General</c:formatCode>
                <c:ptCount val="82"/>
                <c:pt idx="34">
                  <c:v>65.215056743233262</c:v>
                </c:pt>
                <c:pt idx="35">
                  <c:v>65.980384397556918</c:v>
                </c:pt>
                <c:pt idx="36">
                  <c:v>66.299970470257435</c:v>
                </c:pt>
                <c:pt idx="37">
                  <c:v>66.583660392651211</c:v>
                </c:pt>
                <c:pt idx="38">
                  <c:v>66.83367259173184</c:v>
                </c:pt>
                <c:pt idx="39">
                  <c:v>67.051939503768267</c:v>
                </c:pt>
                <c:pt idx="40">
                  <c:v>67.241165273178936</c:v>
                </c:pt>
                <c:pt idx="41">
                  <c:v>67.404509145651303</c:v>
                </c:pt>
                <c:pt idx="42">
                  <c:v>67.545135874177817</c:v>
                </c:pt>
                <c:pt idx="43">
                  <c:v>67.665988819258232</c:v>
                </c:pt>
                <c:pt idx="44">
                  <c:v>67.769714795669387</c:v>
                </c:pt>
                <c:pt idx="45">
                  <c:v>67.85865280133973</c:v>
                </c:pt>
                <c:pt idx="46">
                  <c:v>67.93484094947577</c:v>
                </c:pt>
                <c:pt idx="47">
                  <c:v>68.000021997368137</c:v>
                </c:pt>
                <c:pt idx="48">
                  <c:v>68.055646351009045</c:v>
                </c:pt>
                <c:pt idx="49">
                  <c:v>68.102905721349188</c:v>
                </c:pt>
                <c:pt idx="50">
                  <c:v>68.142851732136506</c:v>
                </c:pt>
                <c:pt idx="51">
                  <c:v>68.176530451714584</c:v>
                </c:pt>
                <c:pt idx="52">
                  <c:v>68.204962307690025</c:v>
                </c:pt>
                <c:pt idx="53">
                  <c:v>68.229034937836119</c:v>
                </c:pt>
                <c:pt idx="54">
                  <c:v>68.249468319716811</c:v>
                </c:pt>
                <c:pt idx="55">
                  <c:v>68.266842242744218</c:v>
                </c:pt>
                <c:pt idx="56">
                  <c:v>68.281631286037893</c:v>
                </c:pt>
                <c:pt idx="57">
                  <c:v>68.294230017477759</c:v>
                </c:pt>
                <c:pt idx="58">
                  <c:v>68.304969683393438</c:v>
                </c:pt>
                <c:pt idx="59">
                  <c:v>68.314129837455866</c:v>
                </c:pt>
                <c:pt idx="60">
                  <c:v>68.321947046627258</c:v>
                </c:pt>
                <c:pt idx="61">
                  <c:v>68.328621786765183</c:v>
                </c:pt>
                <c:pt idx="62">
                  <c:v>68.334324091133752</c:v>
                </c:pt>
                <c:pt idx="63">
                  <c:v>68.339198256303177</c:v>
                </c:pt>
                <c:pt idx="64">
                  <c:v>68.343366798047427</c:v>
                </c:pt>
                <c:pt idx="65">
                  <c:v>68.346933784902987</c:v>
                </c:pt>
                <c:pt idx="66">
                  <c:v>68.349987658712223</c:v>
                </c:pt>
                <c:pt idx="67">
                  <c:v>68.352603619614484</c:v>
                </c:pt>
                <c:pt idx="68">
                  <c:v>68.354845639575586</c:v>
                </c:pt>
                <c:pt idx="69">
                  <c:v>68.356768169713632</c:v>
                </c:pt>
                <c:pt idx="70">
                  <c:v>68.358417579907396</c:v>
                </c:pt>
                <c:pt idx="71">
                  <c:v>68.359833383565217</c:v>
                </c:pt>
                <c:pt idx="72">
                  <c:v>68.361049268452049</c:v>
                </c:pt>
                <c:pt idx="73">
                  <c:v>68.362093971629008</c:v>
                </c:pt>
                <c:pt idx="74">
                  <c:v>68.362992023105946</c:v>
                </c:pt>
                <c:pt idx="75">
                  <c:v>68.363764369978469</c:v>
                </c:pt>
                <c:pt idx="76">
                  <c:v>68.364428913534809</c:v>
                </c:pt>
                <c:pt idx="77">
                  <c:v>68.36500095856006</c:v>
                </c:pt>
                <c:pt idx="78">
                  <c:v>68.365493597201933</c:v>
                </c:pt>
                <c:pt idx="79">
                  <c:v>68.365918035652612</c:v>
                </c:pt>
                <c:pt idx="80">
                  <c:v>68.366283869598959</c:v>
                </c:pt>
                <c:pt idx="81">
                  <c:v>68.366599322297063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30336"/>
        <c:axId val="182436224"/>
      </c:lineChart>
      <c:catAx>
        <c:axId val="18243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243622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2436224"/>
        <c:scaling>
          <c:orientation val="minMax"/>
          <c:max val="70"/>
          <c:min val="59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2430336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23638481653875E-2"/>
          <c:y val="4.3456769846165526E-2"/>
          <c:w val="0.83913087248322149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3.16 Ageing and PRs'!$B$1</c:f>
              <c:strCache>
                <c:ptCount val="1"/>
                <c:pt idx="0">
                  <c:v>PR historical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3.16 Ageing and PRs'!$A$2:$A$83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3.16 Ageing and PRs'!$B$2:$B$83</c:f>
              <c:numCache>
                <c:formatCode>General</c:formatCode>
                <c:ptCount val="82"/>
                <c:pt idx="0">
                  <c:v>60.748564745657042</c:v>
                </c:pt>
                <c:pt idx="1">
                  <c:v>60.994635786373998</c:v>
                </c:pt>
                <c:pt idx="2">
                  <c:v>61.278345498047948</c:v>
                </c:pt>
                <c:pt idx="3">
                  <c:v>60.979049869839073</c:v>
                </c:pt>
                <c:pt idx="4">
                  <c:v>60.605448762876193</c:v>
                </c:pt>
                <c:pt idx="5">
                  <c:v>60.506704069242303</c:v>
                </c:pt>
                <c:pt idx="6">
                  <c:v>60.53433943013232</c:v>
                </c:pt>
                <c:pt idx="7">
                  <c:v>61.429060176667704</c:v>
                </c:pt>
                <c:pt idx="8">
                  <c:v>61.977666045232858</c:v>
                </c:pt>
                <c:pt idx="9">
                  <c:v>62.175475433676397</c:v>
                </c:pt>
                <c:pt idx="10">
                  <c:v>62.619858426161159</c:v>
                </c:pt>
                <c:pt idx="11">
                  <c:v>63.514164001423133</c:v>
                </c:pt>
                <c:pt idx="12">
                  <c:v>63.637839799200954</c:v>
                </c:pt>
                <c:pt idx="13">
                  <c:v>62.970453415601881</c:v>
                </c:pt>
                <c:pt idx="14">
                  <c:v>62.627874688739603</c:v>
                </c:pt>
                <c:pt idx="15">
                  <c:v>62.771178625845828</c:v>
                </c:pt>
                <c:pt idx="16">
                  <c:v>63.330258932638536</c:v>
                </c:pt>
                <c:pt idx="17">
                  <c:v>63.65081556876838</c:v>
                </c:pt>
                <c:pt idx="18">
                  <c:v>63.457935412609622</c:v>
                </c:pt>
                <c:pt idx="19">
                  <c:v>63.125157335275986</c:v>
                </c:pt>
                <c:pt idx="20">
                  <c:v>63.085409795264916</c:v>
                </c:pt>
                <c:pt idx="21">
                  <c:v>63.124633310046171</c:v>
                </c:pt>
                <c:pt idx="22">
                  <c:v>63.369249579703499</c:v>
                </c:pt>
                <c:pt idx="23">
                  <c:v>63.350864108907167</c:v>
                </c:pt>
                <c:pt idx="24">
                  <c:v>63.59919347880291</c:v>
                </c:pt>
                <c:pt idx="25">
                  <c:v>63.398022496011919</c:v>
                </c:pt>
                <c:pt idx="26">
                  <c:v>63.942382812500007</c:v>
                </c:pt>
                <c:pt idx="27">
                  <c:v>64.569334672923702</c:v>
                </c:pt>
                <c:pt idx="28">
                  <c:v>65.042324274558055</c:v>
                </c:pt>
                <c:pt idx="29">
                  <c:v>65.473656258343908</c:v>
                </c:pt>
                <c:pt idx="30">
                  <c:v>65.569967615638419</c:v>
                </c:pt>
                <c:pt idx="31">
                  <c:v>65.326641127429511</c:v>
                </c:pt>
                <c:pt idx="32">
                  <c:v>65.626979282232284</c:v>
                </c:pt>
                <c:pt idx="33">
                  <c:v>65.383589568165291</c:v>
                </c:pt>
                <c:pt idx="34">
                  <c:v>65.215056743233262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 3.16 Ageing and PRs'!$C$1</c:f>
              <c:strCache>
                <c:ptCount val="1"/>
                <c:pt idx="0">
                  <c:v>Projected PR</c:v>
                </c:pt>
              </c:strCache>
            </c:strRef>
          </c:tx>
          <c:spPr>
            <a:ln w="19050" cap="rnd" cmpd="sng" algn="ctr">
              <a:solidFill>
                <a:srgbClr val="78A22F"/>
              </a:solidFill>
              <a:prstDash val="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3.16 Ageing and PRs'!$A$2:$A$83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3.16 Ageing and PRs'!$C$2:$C$83</c:f>
              <c:numCache>
                <c:formatCode>General</c:formatCode>
                <c:ptCount val="82"/>
                <c:pt idx="34">
                  <c:v>65.215056743233262</c:v>
                </c:pt>
                <c:pt idx="35">
                  <c:v>65.789485906759495</c:v>
                </c:pt>
                <c:pt idx="36">
                  <c:v>65.913973950064971</c:v>
                </c:pt>
                <c:pt idx="37">
                  <c:v>65.990460357907423</c:v>
                </c:pt>
                <c:pt idx="38">
                  <c:v>66.004849768794983</c:v>
                </c:pt>
                <c:pt idx="39">
                  <c:v>65.968816531995842</c:v>
                </c:pt>
                <c:pt idx="40">
                  <c:v>65.910825381464051</c:v>
                </c:pt>
                <c:pt idx="41">
                  <c:v>65.829662368341133</c:v>
                </c:pt>
                <c:pt idx="42">
                  <c:v>65.716388473694437</c:v>
                </c:pt>
                <c:pt idx="43">
                  <c:v>65.578277308470646</c:v>
                </c:pt>
                <c:pt idx="44">
                  <c:v>65.421193290043959</c:v>
                </c:pt>
                <c:pt idx="45">
                  <c:v>65.24885850852958</c:v>
                </c:pt>
                <c:pt idx="46">
                  <c:v>65.070419614280766</c:v>
                </c:pt>
                <c:pt idx="47">
                  <c:v>64.884367650607786</c:v>
                </c:pt>
                <c:pt idx="48">
                  <c:v>64.691755987154636</c:v>
                </c:pt>
                <c:pt idx="49">
                  <c:v>64.498434814120984</c:v>
                </c:pt>
                <c:pt idx="50">
                  <c:v>64.3052575350669</c:v>
                </c:pt>
                <c:pt idx="51">
                  <c:v>64.119564001256819</c:v>
                </c:pt>
                <c:pt idx="52">
                  <c:v>63.935463499900912</c:v>
                </c:pt>
                <c:pt idx="53">
                  <c:v>63.751657953650998</c:v>
                </c:pt>
                <c:pt idx="54">
                  <c:v>63.579230567618893</c:v>
                </c:pt>
                <c:pt idx="55">
                  <c:v>63.4144136943926</c:v>
                </c:pt>
                <c:pt idx="56">
                  <c:v>63.260502266972928</c:v>
                </c:pt>
                <c:pt idx="57">
                  <c:v>63.111013596632951</c:v>
                </c:pt>
                <c:pt idx="58">
                  <c:v>62.96409634182892</c:v>
                </c:pt>
                <c:pt idx="59">
                  <c:v>62.830159871038063</c:v>
                </c:pt>
                <c:pt idx="60">
                  <c:v>62.702939847181582</c:v>
                </c:pt>
                <c:pt idx="61">
                  <c:v>62.579125273012295</c:v>
                </c:pt>
                <c:pt idx="62">
                  <c:v>62.451806708721733</c:v>
                </c:pt>
                <c:pt idx="63">
                  <c:v>62.322090403640729</c:v>
                </c:pt>
                <c:pt idx="64">
                  <c:v>62.202209837643473</c:v>
                </c:pt>
                <c:pt idx="65">
                  <c:v>62.090091703439377</c:v>
                </c:pt>
                <c:pt idx="66">
                  <c:v>61.980217681792446</c:v>
                </c:pt>
                <c:pt idx="67">
                  <c:v>61.867975969325393</c:v>
                </c:pt>
                <c:pt idx="68">
                  <c:v>61.752078322525648</c:v>
                </c:pt>
                <c:pt idx="69">
                  <c:v>61.630147962851311</c:v>
                </c:pt>
                <c:pt idx="70">
                  <c:v>61.500678812303974</c:v>
                </c:pt>
                <c:pt idx="71">
                  <c:v>61.363954642325794</c:v>
                </c:pt>
                <c:pt idx="72">
                  <c:v>61.220287572042331</c:v>
                </c:pt>
                <c:pt idx="73">
                  <c:v>61.075404440641769</c:v>
                </c:pt>
                <c:pt idx="74">
                  <c:v>60.928390101057971</c:v>
                </c:pt>
                <c:pt idx="75">
                  <c:v>60.777491013038542</c:v>
                </c:pt>
                <c:pt idx="76">
                  <c:v>60.623011318517918</c:v>
                </c:pt>
                <c:pt idx="77">
                  <c:v>60.472292392439627</c:v>
                </c:pt>
                <c:pt idx="78">
                  <c:v>60.334372819211268</c:v>
                </c:pt>
                <c:pt idx="79">
                  <c:v>60.204621704639493</c:v>
                </c:pt>
                <c:pt idx="80">
                  <c:v>60.077154331806383</c:v>
                </c:pt>
                <c:pt idx="81">
                  <c:v>59.948899833070591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3.16 Ageing and PRs'!$D$1</c:f>
              <c:strCache>
                <c:ptCount val="1"/>
                <c:pt idx="0">
                  <c:v>PR without ageing</c:v>
                </c:pt>
              </c:strCache>
            </c:strRef>
          </c:tx>
          <c:spPr>
            <a:ln w="19050" cap="rnd" cmpd="sng" algn="ctr">
              <a:solidFill>
                <a:schemeClr val="tx1"/>
              </a:solidFill>
              <a:prstDash val="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3.16 Ageing and PRs'!$A$2:$A$83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3.16 Ageing and PRs'!$D$2:$D$83</c:f>
              <c:numCache>
                <c:formatCode>General</c:formatCode>
                <c:ptCount val="82"/>
                <c:pt idx="34">
                  <c:v>65.215056743233262</c:v>
                </c:pt>
                <c:pt idx="35">
                  <c:v>65.980384397556918</c:v>
                </c:pt>
                <c:pt idx="36">
                  <c:v>66.299970470257435</c:v>
                </c:pt>
                <c:pt idx="37">
                  <c:v>66.583660392651211</c:v>
                </c:pt>
                <c:pt idx="38">
                  <c:v>66.83367259173184</c:v>
                </c:pt>
                <c:pt idx="39">
                  <c:v>67.051939503768267</c:v>
                </c:pt>
                <c:pt idx="40">
                  <c:v>67.241165273178936</c:v>
                </c:pt>
                <c:pt idx="41">
                  <c:v>67.404509145651303</c:v>
                </c:pt>
                <c:pt idx="42">
                  <c:v>67.545135874177817</c:v>
                </c:pt>
                <c:pt idx="43">
                  <c:v>67.665988819258232</c:v>
                </c:pt>
                <c:pt idx="44">
                  <c:v>67.769714795669387</c:v>
                </c:pt>
                <c:pt idx="45">
                  <c:v>67.85865280133973</c:v>
                </c:pt>
                <c:pt idx="46">
                  <c:v>67.93484094947577</c:v>
                </c:pt>
                <c:pt idx="47">
                  <c:v>68.000021997368137</c:v>
                </c:pt>
                <c:pt idx="48">
                  <c:v>68.055646351009045</c:v>
                </c:pt>
                <c:pt idx="49">
                  <c:v>68.102905721349188</c:v>
                </c:pt>
                <c:pt idx="50">
                  <c:v>68.142851732136506</c:v>
                </c:pt>
                <c:pt idx="51">
                  <c:v>68.176530451714584</c:v>
                </c:pt>
                <c:pt idx="52">
                  <c:v>68.204962307690025</c:v>
                </c:pt>
                <c:pt idx="53">
                  <c:v>68.229034937836119</c:v>
                </c:pt>
                <c:pt idx="54">
                  <c:v>68.249468319716811</c:v>
                </c:pt>
                <c:pt idx="55">
                  <c:v>68.266842242744218</c:v>
                </c:pt>
                <c:pt idx="56">
                  <c:v>68.281631286037893</c:v>
                </c:pt>
                <c:pt idx="57">
                  <c:v>68.294230017477759</c:v>
                </c:pt>
                <c:pt idx="58">
                  <c:v>68.304969683393438</c:v>
                </c:pt>
                <c:pt idx="59">
                  <c:v>68.314129837455866</c:v>
                </c:pt>
                <c:pt idx="60">
                  <c:v>68.321947046627258</c:v>
                </c:pt>
                <c:pt idx="61">
                  <c:v>68.328621786765183</c:v>
                </c:pt>
                <c:pt idx="62">
                  <c:v>68.334324091133752</c:v>
                </c:pt>
                <c:pt idx="63">
                  <c:v>68.339198256303177</c:v>
                </c:pt>
                <c:pt idx="64">
                  <c:v>68.343366798047427</c:v>
                </c:pt>
                <c:pt idx="65">
                  <c:v>68.346933784902987</c:v>
                </c:pt>
                <c:pt idx="66">
                  <c:v>68.349987658712223</c:v>
                </c:pt>
                <c:pt idx="67">
                  <c:v>68.352603619614484</c:v>
                </c:pt>
                <c:pt idx="68">
                  <c:v>68.354845639575586</c:v>
                </c:pt>
                <c:pt idx="69">
                  <c:v>68.356768169713632</c:v>
                </c:pt>
                <c:pt idx="70">
                  <c:v>68.358417579907396</c:v>
                </c:pt>
                <c:pt idx="71">
                  <c:v>68.359833383565217</c:v>
                </c:pt>
                <c:pt idx="72">
                  <c:v>68.361049268452049</c:v>
                </c:pt>
                <c:pt idx="73">
                  <c:v>68.362093971629008</c:v>
                </c:pt>
                <c:pt idx="74">
                  <c:v>68.362992023105946</c:v>
                </c:pt>
                <c:pt idx="75">
                  <c:v>68.363764369978469</c:v>
                </c:pt>
                <c:pt idx="76">
                  <c:v>68.364428913534809</c:v>
                </c:pt>
                <c:pt idx="77">
                  <c:v>68.36500095856006</c:v>
                </c:pt>
                <c:pt idx="78">
                  <c:v>68.365493597201933</c:v>
                </c:pt>
                <c:pt idx="79">
                  <c:v>68.365918035652612</c:v>
                </c:pt>
                <c:pt idx="80">
                  <c:v>68.366283869598959</c:v>
                </c:pt>
                <c:pt idx="81">
                  <c:v>68.366599322297063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858496"/>
        <c:axId val="184860032"/>
      </c:lineChart>
      <c:catAx>
        <c:axId val="184858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84860032"/>
        <c:crosses val="autoZero"/>
        <c:auto val="1"/>
        <c:lblAlgn val="ctr"/>
        <c:lblOffset val="100"/>
        <c:tickLblSkip val="20"/>
        <c:tickMarkSkip val="5"/>
        <c:noMultiLvlLbl val="0"/>
      </c:catAx>
      <c:valAx>
        <c:axId val="184860032"/>
        <c:scaling>
          <c:orientation val="minMax"/>
          <c:max val="70"/>
          <c:min val="60"/>
        </c:scaling>
        <c:delete val="0"/>
        <c:axPos val="l"/>
        <c:majorGridlines>
          <c:spPr>
            <a:ln w="6350"/>
          </c:spPr>
        </c:majorGridlines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/>
          <a:lstStyle/>
          <a:p>
            <a:pPr>
              <a:defRPr sz="900"/>
            </a:pPr>
            <a:endParaRPr lang="en-US"/>
          </a:p>
        </c:txPr>
        <c:crossAx val="184858496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23638481653875E-2"/>
          <c:y val="4.3456769846165526E-2"/>
          <c:w val="0.89217325734835629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3.17 long-run LF'!$E$2</c:f>
              <c:strCache>
                <c:ptCount val="1"/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3.17 long-run LF'!$C$3:$C$83</c:f>
              <c:numCache>
                <c:formatCode>General</c:formatCode>
                <c:ptCount val="8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  <c:pt idx="71">
                  <c:v>2051</c:v>
                </c:pt>
                <c:pt idx="72">
                  <c:v>2052</c:v>
                </c:pt>
                <c:pt idx="73">
                  <c:v>2053</c:v>
                </c:pt>
                <c:pt idx="74">
                  <c:v>2054</c:v>
                </c:pt>
                <c:pt idx="75">
                  <c:v>2055</c:v>
                </c:pt>
                <c:pt idx="76">
                  <c:v>2056</c:v>
                </c:pt>
                <c:pt idx="77">
                  <c:v>2057</c:v>
                </c:pt>
                <c:pt idx="78">
                  <c:v>2058</c:v>
                </c:pt>
                <c:pt idx="79">
                  <c:v>2059</c:v>
                </c:pt>
                <c:pt idx="80">
                  <c:v>2060</c:v>
                </c:pt>
              </c:numCache>
            </c:numRef>
          </c:cat>
          <c:val>
            <c:numRef>
              <c:f>'Fig 3.17 long-run LF'!$E$3:$E$83</c:f>
              <c:numCache>
                <c:formatCode>General</c:formatCode>
                <c:ptCount val="81"/>
                <c:pt idx="33">
                  <c:v>1.5186193415865246</c:v>
                </c:pt>
                <c:pt idx="34">
                  <c:v>2.6103493774417341</c:v>
                </c:pt>
                <c:pt idx="35">
                  <c:v>1.8317749726536547</c:v>
                </c:pt>
                <c:pt idx="36">
                  <c:v>1.6827704587887959</c:v>
                </c:pt>
                <c:pt idx="37">
                  <c:v>1.5067947213706745</c:v>
                </c:pt>
                <c:pt idx="38">
                  <c:v>1.3544479393530651</c:v>
                </c:pt>
                <c:pt idx="39">
                  <c:v>1.2880856149144471</c:v>
                </c:pt>
                <c:pt idx="40">
                  <c:v>1.2534086412469447</c:v>
                </c:pt>
                <c:pt idx="41">
                  <c:v>1.2199291785441213</c:v>
                </c:pt>
                <c:pt idx="42">
                  <c:v>1.1861301098423427</c:v>
                </c:pt>
                <c:pt idx="43">
                  <c:v>1.1492044379818989</c:v>
                </c:pt>
                <c:pt idx="44">
                  <c:v>1.1208535573088652</c:v>
                </c:pt>
                <c:pt idx="45">
                  <c:v>1.1014952075855788</c:v>
                </c:pt>
                <c:pt idx="46">
                  <c:v>1.0644288260800883</c:v>
                </c:pt>
                <c:pt idx="47">
                  <c:v>1.0293272822447408</c:v>
                </c:pt>
                <c:pt idx="48">
                  <c:v>1.01982846474582</c:v>
                </c:pt>
                <c:pt idx="49">
                  <c:v>1.0092086872061978</c:v>
                </c:pt>
                <c:pt idx="50">
                  <c:v>1.0072736899648937</c:v>
                </c:pt>
                <c:pt idx="51">
                  <c:v>0.99495255666828264</c:v>
                </c:pt>
                <c:pt idx="52">
                  <c:v>0.97880694328567053</c:v>
                </c:pt>
                <c:pt idx="53">
                  <c:v>0.97743384218003104</c:v>
                </c:pt>
                <c:pt idx="54">
                  <c:v>0.96781667547249928</c:v>
                </c:pt>
                <c:pt idx="55">
                  <c:v>0.96215163973625284</c:v>
                </c:pt>
                <c:pt idx="56">
                  <c:v>0.94487711287323251</c:v>
                </c:pt>
                <c:pt idx="57">
                  <c:v>0.92384258780011663</c:v>
                </c:pt>
                <c:pt idx="58">
                  <c:v>0.91944447405893914</c:v>
                </c:pt>
                <c:pt idx="59">
                  <c:v>0.9048435445758729</c:v>
                </c:pt>
                <c:pt idx="60">
                  <c:v>0.88488638018966448</c:v>
                </c:pt>
                <c:pt idx="61">
                  <c:v>0.8541191702105877</c:v>
                </c:pt>
                <c:pt idx="62">
                  <c:v>0.82562522012361583</c:v>
                </c:pt>
                <c:pt idx="63">
                  <c:v>0.81770419259867833</c:v>
                </c:pt>
                <c:pt idx="64">
                  <c:v>0.80750653641898928</c:v>
                </c:pt>
                <c:pt idx="65">
                  <c:v>0.78958853993049694</c:v>
                </c:pt>
                <c:pt idx="66">
                  <c:v>0.76538512425272653</c:v>
                </c:pt>
                <c:pt idx="67">
                  <c:v>0.74057948815688945</c:v>
                </c:pt>
                <c:pt idx="68">
                  <c:v>0.71372189324898638</c:v>
                </c:pt>
                <c:pt idx="69">
                  <c:v>0.68637120513261873</c:v>
                </c:pt>
                <c:pt idx="70">
                  <c:v>0.66131608228920946</c:v>
                </c:pt>
                <c:pt idx="71">
                  <c:v>0.63837638580317435</c:v>
                </c:pt>
                <c:pt idx="72">
                  <c:v>0.6261880446216006</c:v>
                </c:pt>
                <c:pt idx="73">
                  <c:v>0.61373511541862324</c:v>
                </c:pt>
                <c:pt idx="74">
                  <c:v>0.60079038355529413</c:v>
                </c:pt>
                <c:pt idx="75">
                  <c:v>0.59017530224065862</c:v>
                </c:pt>
                <c:pt idx="76">
                  <c:v>0.59200536820449567</c:v>
                </c:pt>
                <c:pt idx="77">
                  <c:v>0.60933786956582914</c:v>
                </c:pt>
                <c:pt idx="78">
                  <c:v>0.61914091651791292</c:v>
                </c:pt>
                <c:pt idx="79">
                  <c:v>0.61889335418801039</c:v>
                </c:pt>
                <c:pt idx="80">
                  <c:v>0.61315312327752114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 3.17 long-run LF'!$G$2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'Fig 3.17 long-run LF'!$C$3:$C$83</c:f>
              <c:numCache>
                <c:formatCode>General</c:formatCode>
                <c:ptCount val="8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  <c:pt idx="71">
                  <c:v>2051</c:v>
                </c:pt>
                <c:pt idx="72">
                  <c:v>2052</c:v>
                </c:pt>
                <c:pt idx="73">
                  <c:v>2053</c:v>
                </c:pt>
                <c:pt idx="74">
                  <c:v>2054</c:v>
                </c:pt>
                <c:pt idx="75">
                  <c:v>2055</c:v>
                </c:pt>
                <c:pt idx="76">
                  <c:v>2056</c:v>
                </c:pt>
                <c:pt idx="77">
                  <c:v>2057</c:v>
                </c:pt>
                <c:pt idx="78">
                  <c:v>2058</c:v>
                </c:pt>
                <c:pt idx="79">
                  <c:v>2059</c:v>
                </c:pt>
                <c:pt idx="80">
                  <c:v>2060</c:v>
                </c:pt>
              </c:numCache>
            </c:numRef>
          </c:cat>
          <c:val>
            <c:numRef>
              <c:f>'Fig 3.17 long-run LF'!$G$3:$G$83</c:f>
              <c:numCache>
                <c:formatCode>General</c:formatCode>
                <c:ptCount val="81"/>
                <c:pt idx="34">
                  <c:v>0.97187404765681573</c:v>
                </c:pt>
                <c:pt idx="35">
                  <c:v>0.97187404765681573</c:v>
                </c:pt>
                <c:pt idx="36">
                  <c:v>0.97187404765681573</c:v>
                </c:pt>
                <c:pt idx="37">
                  <c:v>0.97187404765681573</c:v>
                </c:pt>
                <c:pt idx="38">
                  <c:v>0.97187404765681573</c:v>
                </c:pt>
                <c:pt idx="39">
                  <c:v>0.97187404765681573</c:v>
                </c:pt>
                <c:pt idx="40">
                  <c:v>0.97187404765681573</c:v>
                </c:pt>
                <c:pt idx="41">
                  <c:v>0.97187404765681573</c:v>
                </c:pt>
                <c:pt idx="42">
                  <c:v>0.97187404765681573</c:v>
                </c:pt>
                <c:pt idx="43">
                  <c:v>0.97187404765681573</c:v>
                </c:pt>
                <c:pt idx="44">
                  <c:v>0.97187404765681573</c:v>
                </c:pt>
                <c:pt idx="45">
                  <c:v>0.97187404765681573</c:v>
                </c:pt>
                <c:pt idx="46">
                  <c:v>0.97187404765681573</c:v>
                </c:pt>
                <c:pt idx="47">
                  <c:v>0.97187404765681573</c:v>
                </c:pt>
                <c:pt idx="48">
                  <c:v>0.97187404765681573</c:v>
                </c:pt>
                <c:pt idx="49">
                  <c:v>0.97187404765681573</c:v>
                </c:pt>
                <c:pt idx="50">
                  <c:v>0.97187404765681573</c:v>
                </c:pt>
                <c:pt idx="51">
                  <c:v>0.97187404765681573</c:v>
                </c:pt>
                <c:pt idx="52">
                  <c:v>0.97187404765681573</c:v>
                </c:pt>
                <c:pt idx="53">
                  <c:v>0.97187404765681573</c:v>
                </c:pt>
                <c:pt idx="54">
                  <c:v>0.97187404765681573</c:v>
                </c:pt>
                <c:pt idx="55">
                  <c:v>0.97187404765681573</c:v>
                </c:pt>
                <c:pt idx="56">
                  <c:v>0.97187404765681573</c:v>
                </c:pt>
                <c:pt idx="57">
                  <c:v>0.97187404765681573</c:v>
                </c:pt>
                <c:pt idx="58">
                  <c:v>0.97187404765681573</c:v>
                </c:pt>
                <c:pt idx="59">
                  <c:v>0.97187404765681573</c:v>
                </c:pt>
                <c:pt idx="60">
                  <c:v>0.97187404765681573</c:v>
                </c:pt>
                <c:pt idx="61">
                  <c:v>0.97187404765681573</c:v>
                </c:pt>
                <c:pt idx="62">
                  <c:v>0.97187404765681573</c:v>
                </c:pt>
                <c:pt idx="63">
                  <c:v>0.97187404765681573</c:v>
                </c:pt>
                <c:pt idx="64">
                  <c:v>0.97187404765681573</c:v>
                </c:pt>
                <c:pt idx="65">
                  <c:v>0.97187404765681573</c:v>
                </c:pt>
                <c:pt idx="66">
                  <c:v>0.97187404765681573</c:v>
                </c:pt>
                <c:pt idx="67">
                  <c:v>0.97187404765681573</c:v>
                </c:pt>
                <c:pt idx="68">
                  <c:v>0.97187404765681573</c:v>
                </c:pt>
                <c:pt idx="69">
                  <c:v>0.97187404765681573</c:v>
                </c:pt>
                <c:pt idx="70">
                  <c:v>0.97187404765681573</c:v>
                </c:pt>
                <c:pt idx="71">
                  <c:v>0.97187404765681573</c:v>
                </c:pt>
                <c:pt idx="72">
                  <c:v>0.97187404765681573</c:v>
                </c:pt>
                <c:pt idx="73">
                  <c:v>0.97187404765681573</c:v>
                </c:pt>
                <c:pt idx="74">
                  <c:v>0.97187404765681573</c:v>
                </c:pt>
                <c:pt idx="75">
                  <c:v>0.97187404765681573</c:v>
                </c:pt>
                <c:pt idx="76">
                  <c:v>0.97187404765681573</c:v>
                </c:pt>
                <c:pt idx="77">
                  <c:v>0.97187404765681573</c:v>
                </c:pt>
                <c:pt idx="78">
                  <c:v>0.97187404765681573</c:v>
                </c:pt>
                <c:pt idx="79">
                  <c:v>0.97187404765681573</c:v>
                </c:pt>
                <c:pt idx="80">
                  <c:v>0.97187404765681573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3.17 long-run LF'!$F$2</c:f>
              <c:strCache>
                <c:ptCount val="1"/>
                <c:pt idx="0">
                  <c:v>Average 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'Fig 3.17 long-run LF'!$C$3:$C$83</c:f>
              <c:numCache>
                <c:formatCode>General</c:formatCode>
                <c:ptCount val="8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  <c:pt idx="71">
                  <c:v>2051</c:v>
                </c:pt>
                <c:pt idx="72">
                  <c:v>2052</c:v>
                </c:pt>
                <c:pt idx="73">
                  <c:v>2053</c:v>
                </c:pt>
                <c:pt idx="74">
                  <c:v>2054</c:v>
                </c:pt>
                <c:pt idx="75">
                  <c:v>2055</c:v>
                </c:pt>
                <c:pt idx="76">
                  <c:v>2056</c:v>
                </c:pt>
                <c:pt idx="77">
                  <c:v>2057</c:v>
                </c:pt>
                <c:pt idx="78">
                  <c:v>2058</c:v>
                </c:pt>
                <c:pt idx="79">
                  <c:v>2059</c:v>
                </c:pt>
                <c:pt idx="80">
                  <c:v>2060</c:v>
                </c:pt>
              </c:numCache>
            </c:numRef>
          </c:cat>
          <c:val>
            <c:numRef>
              <c:f>'Fig 3.17 long-run LF'!$F$3:$F$83</c:f>
              <c:numCache>
                <c:formatCode>General</c:formatCode>
                <c:ptCount val="81"/>
                <c:pt idx="0">
                  <c:v>1.9028929421186462</c:v>
                </c:pt>
                <c:pt idx="1">
                  <c:v>1.9028929421186462</c:v>
                </c:pt>
                <c:pt idx="2">
                  <c:v>1.9028929421186462</c:v>
                </c:pt>
                <c:pt idx="3">
                  <c:v>1.9028929421186462</c:v>
                </c:pt>
                <c:pt idx="4">
                  <c:v>1.9028929421186462</c:v>
                </c:pt>
                <c:pt idx="5">
                  <c:v>1.9028929421186462</c:v>
                </c:pt>
                <c:pt idx="6">
                  <c:v>1.9028929421186462</c:v>
                </c:pt>
                <c:pt idx="7">
                  <c:v>1.9028929421186462</c:v>
                </c:pt>
                <c:pt idx="8">
                  <c:v>1.9028929421186462</c:v>
                </c:pt>
                <c:pt idx="9">
                  <c:v>1.9028929421186462</c:v>
                </c:pt>
                <c:pt idx="10">
                  <c:v>1.9028929421186462</c:v>
                </c:pt>
                <c:pt idx="11">
                  <c:v>1.9028929421186462</c:v>
                </c:pt>
                <c:pt idx="12">
                  <c:v>1.9028929421186462</c:v>
                </c:pt>
                <c:pt idx="13">
                  <c:v>1.9028929421186462</c:v>
                </c:pt>
                <c:pt idx="14">
                  <c:v>1.9028929421186462</c:v>
                </c:pt>
                <c:pt idx="15">
                  <c:v>1.9028929421186462</c:v>
                </c:pt>
                <c:pt idx="16">
                  <c:v>1.9028929421186462</c:v>
                </c:pt>
                <c:pt idx="17">
                  <c:v>1.9028929421186462</c:v>
                </c:pt>
                <c:pt idx="18">
                  <c:v>1.9028929421186462</c:v>
                </c:pt>
                <c:pt idx="19">
                  <c:v>1.9028929421186462</c:v>
                </c:pt>
                <c:pt idx="20">
                  <c:v>1.9028929421186462</c:v>
                </c:pt>
                <c:pt idx="21">
                  <c:v>1.9028929421186462</c:v>
                </c:pt>
                <c:pt idx="22">
                  <c:v>1.9028929421186462</c:v>
                </c:pt>
                <c:pt idx="23">
                  <c:v>1.9028929421186462</c:v>
                </c:pt>
                <c:pt idx="24">
                  <c:v>1.9028929421186462</c:v>
                </c:pt>
                <c:pt idx="25">
                  <c:v>1.9028929421186462</c:v>
                </c:pt>
                <c:pt idx="26">
                  <c:v>1.9028929421186462</c:v>
                </c:pt>
                <c:pt idx="27">
                  <c:v>1.9028929421186462</c:v>
                </c:pt>
                <c:pt idx="28">
                  <c:v>1.9028929421186462</c:v>
                </c:pt>
                <c:pt idx="29">
                  <c:v>1.9028929421186462</c:v>
                </c:pt>
                <c:pt idx="30">
                  <c:v>1.9028929421186462</c:v>
                </c:pt>
                <c:pt idx="31">
                  <c:v>1.9028929421186462</c:v>
                </c:pt>
                <c:pt idx="32">
                  <c:v>1.9028929421186462</c:v>
                </c:pt>
                <c:pt idx="33">
                  <c:v>1.9028929421186462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'Fig 3.17 long-run LF'!$D$2</c:f>
              <c:strCache>
                <c:ptCount val="1"/>
                <c:pt idx="0">
                  <c:v>% LF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3.17 long-run LF'!$C$3:$C$83</c:f>
              <c:numCache>
                <c:formatCode>General</c:formatCode>
                <c:ptCount val="8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  <c:pt idx="42">
                  <c:v>2022</c:v>
                </c:pt>
                <c:pt idx="43">
                  <c:v>2023</c:v>
                </c:pt>
                <c:pt idx="44">
                  <c:v>2024</c:v>
                </c:pt>
                <c:pt idx="45">
                  <c:v>2025</c:v>
                </c:pt>
                <c:pt idx="46">
                  <c:v>2026</c:v>
                </c:pt>
                <c:pt idx="47">
                  <c:v>2027</c:v>
                </c:pt>
                <c:pt idx="48">
                  <c:v>2028</c:v>
                </c:pt>
                <c:pt idx="49">
                  <c:v>2029</c:v>
                </c:pt>
                <c:pt idx="50">
                  <c:v>2030</c:v>
                </c:pt>
                <c:pt idx="51">
                  <c:v>2031</c:v>
                </c:pt>
                <c:pt idx="52">
                  <c:v>2032</c:v>
                </c:pt>
                <c:pt idx="53">
                  <c:v>2033</c:v>
                </c:pt>
                <c:pt idx="54">
                  <c:v>2034</c:v>
                </c:pt>
                <c:pt idx="55">
                  <c:v>2035</c:v>
                </c:pt>
                <c:pt idx="56">
                  <c:v>2036</c:v>
                </c:pt>
                <c:pt idx="57">
                  <c:v>2037</c:v>
                </c:pt>
                <c:pt idx="58">
                  <c:v>2038</c:v>
                </c:pt>
                <c:pt idx="59">
                  <c:v>2039</c:v>
                </c:pt>
                <c:pt idx="60">
                  <c:v>2040</c:v>
                </c:pt>
                <c:pt idx="61">
                  <c:v>2041</c:v>
                </c:pt>
                <c:pt idx="62">
                  <c:v>2042</c:v>
                </c:pt>
                <c:pt idx="63">
                  <c:v>2043</c:v>
                </c:pt>
                <c:pt idx="64">
                  <c:v>2044</c:v>
                </c:pt>
                <c:pt idx="65">
                  <c:v>2045</c:v>
                </c:pt>
                <c:pt idx="66">
                  <c:v>2046</c:v>
                </c:pt>
                <c:pt idx="67">
                  <c:v>2047</c:v>
                </c:pt>
                <c:pt idx="68">
                  <c:v>2048</c:v>
                </c:pt>
                <c:pt idx="69">
                  <c:v>2049</c:v>
                </c:pt>
                <c:pt idx="70">
                  <c:v>2050</c:v>
                </c:pt>
                <c:pt idx="71">
                  <c:v>2051</c:v>
                </c:pt>
                <c:pt idx="72">
                  <c:v>2052</c:v>
                </c:pt>
                <c:pt idx="73">
                  <c:v>2053</c:v>
                </c:pt>
                <c:pt idx="74">
                  <c:v>2054</c:v>
                </c:pt>
                <c:pt idx="75">
                  <c:v>2055</c:v>
                </c:pt>
                <c:pt idx="76">
                  <c:v>2056</c:v>
                </c:pt>
                <c:pt idx="77">
                  <c:v>2057</c:v>
                </c:pt>
                <c:pt idx="78">
                  <c:v>2058</c:v>
                </c:pt>
                <c:pt idx="79">
                  <c:v>2059</c:v>
                </c:pt>
                <c:pt idx="80">
                  <c:v>2060</c:v>
                </c:pt>
              </c:numCache>
            </c:numRef>
          </c:cat>
          <c:val>
            <c:numRef>
              <c:f>'Fig 3.17 long-run LF'!$D$3:$D$83</c:f>
              <c:numCache>
                <c:formatCode>General</c:formatCode>
                <c:ptCount val="81"/>
                <c:pt idx="0">
                  <c:v>2.1356048473407441</c:v>
                </c:pt>
                <c:pt idx="1">
                  <c:v>2.3698363801636368</c:v>
                </c:pt>
                <c:pt idx="2">
                  <c:v>1.5729153691615094</c:v>
                </c:pt>
                <c:pt idx="3">
                  <c:v>1.3172576659928215</c:v>
                </c:pt>
                <c:pt idx="4">
                  <c:v>1.6369985643306384</c:v>
                </c:pt>
                <c:pt idx="5">
                  <c:v>1.8548214037264366</c:v>
                </c:pt>
                <c:pt idx="6">
                  <c:v>3.5104677343736235</c:v>
                </c:pt>
                <c:pt idx="7">
                  <c:v>3.0604918527796565</c:v>
                </c:pt>
                <c:pt idx="8">
                  <c:v>2.4386459129106086</c:v>
                </c:pt>
                <c:pt idx="9">
                  <c:v>2.7523042682855881</c:v>
                </c:pt>
                <c:pt idx="10">
                  <c:v>3.2461125927972345</c:v>
                </c:pt>
                <c:pt idx="11">
                  <c:v>1.7467183502782868</c:v>
                </c:pt>
                <c:pt idx="12">
                  <c:v>0.31688831183613875</c:v>
                </c:pt>
                <c:pt idx="13">
                  <c:v>0.65779690862850515</c:v>
                </c:pt>
                <c:pt idx="14">
                  <c:v>1.4185693015227097</c:v>
                </c:pt>
                <c:pt idx="15">
                  <c:v>2.1880749770008867</c:v>
                </c:pt>
                <c:pt idx="16">
                  <c:v>2.0173432249921186</c:v>
                </c:pt>
                <c:pt idx="17">
                  <c:v>1.1860846704324413</c:v>
                </c:pt>
                <c:pt idx="18">
                  <c:v>0.9169961336085386</c:v>
                </c:pt>
                <c:pt idx="19">
                  <c:v>1.310603837380353</c:v>
                </c:pt>
                <c:pt idx="20">
                  <c:v>1.2420240958716855</c:v>
                </c:pt>
                <c:pt idx="21">
                  <c:v>1.89143574814441</c:v>
                </c:pt>
                <c:pt idx="22">
                  <c:v>1.5571730048667076</c:v>
                </c:pt>
                <c:pt idx="23">
                  <c:v>1.9019904531529574</c:v>
                </c:pt>
                <c:pt idx="24">
                  <c:v>1.1538528764753808</c:v>
                </c:pt>
                <c:pt idx="25">
                  <c:v>2.3653930335813866</c:v>
                </c:pt>
                <c:pt idx="26">
                  <c:v>2.6475347309581565</c:v>
                </c:pt>
                <c:pt idx="27">
                  <c:v>2.5671104150352342</c:v>
                </c:pt>
                <c:pt idx="28">
                  <c:v>2.7829058576160248</c:v>
                </c:pt>
                <c:pt idx="29">
                  <c:v>2.483004415286505</c:v>
                </c:pt>
                <c:pt idx="30">
                  <c:v>1.6117750835532574</c:v>
                </c:pt>
                <c:pt idx="31">
                  <c:v>2.0710523462510455</c:v>
                </c:pt>
                <c:pt idx="32">
                  <c:v>1.2499563221122223</c:v>
                </c:pt>
                <c:pt idx="33">
                  <c:v>1.5186193415865246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93280"/>
        <c:axId val="184994816"/>
      </c:lineChart>
      <c:catAx>
        <c:axId val="18499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49948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4994816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4993280"/>
        <c:crosses val="autoZero"/>
        <c:crossBetween val="between"/>
        <c:majorUnit val="1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23638481653875E-2"/>
          <c:y val="4.3456769846165526E-2"/>
          <c:w val="0.89217325734835629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3.20 Unemployent rates'!$D$1</c:f>
              <c:strCache>
                <c:ptCount val="1"/>
                <c:pt idx="0">
                  <c:v>UR (Withers et al 1985 (longseries p. 203ff))</c:v>
                </c:pt>
              </c:strCache>
            </c:strRef>
          </c:tx>
          <c:spPr>
            <a:ln w="22225">
              <a:solidFill>
                <a:srgbClr val="78A22F"/>
              </a:solidFill>
            </a:ln>
          </c:spPr>
          <c:marker>
            <c:symbol val="none"/>
          </c:marker>
          <c:cat>
            <c:numRef>
              <c:f>'Fig 3.20 Unemployent rates'!$A$1:$A$161</c:f>
              <c:numCache>
                <c:formatCode>General</c:formatCode>
                <c:ptCount val="161"/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  <c:pt idx="124">
                  <c:v>2024</c:v>
                </c:pt>
                <c:pt idx="125">
                  <c:v>2025</c:v>
                </c:pt>
                <c:pt idx="126">
                  <c:v>2026</c:v>
                </c:pt>
                <c:pt idx="127">
                  <c:v>2027</c:v>
                </c:pt>
                <c:pt idx="128">
                  <c:v>2028</c:v>
                </c:pt>
                <c:pt idx="129">
                  <c:v>2029</c:v>
                </c:pt>
                <c:pt idx="130">
                  <c:v>2030</c:v>
                </c:pt>
                <c:pt idx="131">
                  <c:v>2031</c:v>
                </c:pt>
                <c:pt idx="132">
                  <c:v>2032</c:v>
                </c:pt>
                <c:pt idx="133">
                  <c:v>2033</c:v>
                </c:pt>
                <c:pt idx="134">
                  <c:v>2034</c:v>
                </c:pt>
                <c:pt idx="135">
                  <c:v>2035</c:v>
                </c:pt>
                <c:pt idx="136">
                  <c:v>2036</c:v>
                </c:pt>
                <c:pt idx="137">
                  <c:v>2037</c:v>
                </c:pt>
                <c:pt idx="138">
                  <c:v>2038</c:v>
                </c:pt>
                <c:pt idx="139">
                  <c:v>2039</c:v>
                </c:pt>
                <c:pt idx="140">
                  <c:v>2040</c:v>
                </c:pt>
                <c:pt idx="141">
                  <c:v>2041</c:v>
                </c:pt>
                <c:pt idx="142">
                  <c:v>2042</c:v>
                </c:pt>
                <c:pt idx="143">
                  <c:v>2043</c:v>
                </c:pt>
                <c:pt idx="144">
                  <c:v>2044</c:v>
                </c:pt>
                <c:pt idx="145">
                  <c:v>2045</c:v>
                </c:pt>
                <c:pt idx="146">
                  <c:v>2046</c:v>
                </c:pt>
                <c:pt idx="147">
                  <c:v>2047</c:v>
                </c:pt>
                <c:pt idx="148">
                  <c:v>2048</c:v>
                </c:pt>
                <c:pt idx="149">
                  <c:v>2049</c:v>
                </c:pt>
                <c:pt idx="150">
                  <c:v>2050</c:v>
                </c:pt>
                <c:pt idx="151">
                  <c:v>2051</c:v>
                </c:pt>
                <c:pt idx="152">
                  <c:v>2052</c:v>
                </c:pt>
                <c:pt idx="153">
                  <c:v>2053</c:v>
                </c:pt>
                <c:pt idx="154">
                  <c:v>2054</c:v>
                </c:pt>
                <c:pt idx="155">
                  <c:v>2055</c:v>
                </c:pt>
                <c:pt idx="156">
                  <c:v>2056</c:v>
                </c:pt>
                <c:pt idx="157">
                  <c:v>2057</c:v>
                </c:pt>
                <c:pt idx="158">
                  <c:v>2058</c:v>
                </c:pt>
                <c:pt idx="159">
                  <c:v>2059</c:v>
                </c:pt>
                <c:pt idx="160">
                  <c:v>2060</c:v>
                </c:pt>
              </c:numCache>
            </c:numRef>
          </c:cat>
          <c:val>
            <c:numRef>
              <c:f>'Fig 3.20 Unemployent rates'!$D$1:$D$161</c:f>
              <c:numCache>
                <c:formatCode>0.00</c:formatCode>
                <c:ptCount val="161"/>
                <c:pt idx="0" formatCode="General">
                  <c:v>0</c:v>
                </c:pt>
                <c:pt idx="1">
                  <c:v>3.89</c:v>
                </c:pt>
                <c:pt idx="2">
                  <c:v>4.8499999999999996</c:v>
                </c:pt>
                <c:pt idx="3">
                  <c:v>8.51</c:v>
                </c:pt>
                <c:pt idx="4">
                  <c:v>9.41</c:v>
                </c:pt>
                <c:pt idx="5">
                  <c:v>8.6300000000000008</c:v>
                </c:pt>
                <c:pt idx="6">
                  <c:v>6.62</c:v>
                </c:pt>
                <c:pt idx="7">
                  <c:v>5.2</c:v>
                </c:pt>
                <c:pt idx="8">
                  <c:v>3.41</c:v>
                </c:pt>
                <c:pt idx="9">
                  <c:v>3.31</c:v>
                </c:pt>
                <c:pt idx="10">
                  <c:v>3.28</c:v>
                </c:pt>
                <c:pt idx="11">
                  <c:v>2.78</c:v>
                </c:pt>
                <c:pt idx="12">
                  <c:v>2.4300000000000002</c:v>
                </c:pt>
                <c:pt idx="13">
                  <c:v>3.28</c:v>
                </c:pt>
                <c:pt idx="14">
                  <c:v>3.26</c:v>
                </c:pt>
                <c:pt idx="15">
                  <c:v>5.98</c:v>
                </c:pt>
                <c:pt idx="16">
                  <c:v>3.68</c:v>
                </c:pt>
                <c:pt idx="17">
                  <c:v>3.62</c:v>
                </c:pt>
                <c:pt idx="18">
                  <c:v>3.75</c:v>
                </c:pt>
                <c:pt idx="19">
                  <c:v>3.88</c:v>
                </c:pt>
                <c:pt idx="20">
                  <c:v>3.43</c:v>
                </c:pt>
                <c:pt idx="21">
                  <c:v>5.79</c:v>
                </c:pt>
                <c:pt idx="22">
                  <c:v>6.12</c:v>
                </c:pt>
                <c:pt idx="23">
                  <c:v>5.03</c:v>
                </c:pt>
                <c:pt idx="24">
                  <c:v>4.75</c:v>
                </c:pt>
                <c:pt idx="25">
                  <c:v>5.12</c:v>
                </c:pt>
                <c:pt idx="26">
                  <c:v>4.96</c:v>
                </c:pt>
                <c:pt idx="27">
                  <c:v>4.2300000000000004</c:v>
                </c:pt>
                <c:pt idx="28">
                  <c:v>6.25</c:v>
                </c:pt>
                <c:pt idx="29">
                  <c:v>7.98</c:v>
                </c:pt>
                <c:pt idx="30">
                  <c:v>11.94</c:v>
                </c:pt>
                <c:pt idx="31">
                  <c:v>18.61</c:v>
                </c:pt>
                <c:pt idx="32">
                  <c:v>21.46</c:v>
                </c:pt>
                <c:pt idx="33">
                  <c:v>19.37</c:v>
                </c:pt>
                <c:pt idx="34">
                  <c:v>16.77</c:v>
                </c:pt>
                <c:pt idx="35">
                  <c:v>14.73</c:v>
                </c:pt>
                <c:pt idx="36">
                  <c:v>12.13</c:v>
                </c:pt>
                <c:pt idx="37">
                  <c:v>10.74</c:v>
                </c:pt>
                <c:pt idx="38">
                  <c:v>8.83</c:v>
                </c:pt>
                <c:pt idx="39">
                  <c:v>9.4499999999999993</c:v>
                </c:pt>
                <c:pt idx="40">
                  <c:v>9.32</c:v>
                </c:pt>
                <c:pt idx="41">
                  <c:v>5.32</c:v>
                </c:pt>
                <c:pt idx="42">
                  <c:v>2.25</c:v>
                </c:pt>
                <c:pt idx="43">
                  <c:v>1.23</c:v>
                </c:pt>
                <c:pt idx="44">
                  <c:v>1.28</c:v>
                </c:pt>
                <c:pt idx="45">
                  <c:v>1.51</c:v>
                </c:pt>
                <c:pt idx="46">
                  <c:v>2.54</c:v>
                </c:pt>
                <c:pt idx="47">
                  <c:v>3</c:v>
                </c:pt>
                <c:pt idx="48">
                  <c:v>2.0299999999999998</c:v>
                </c:pt>
                <c:pt idx="49">
                  <c:v>1.53</c:v>
                </c:pt>
                <c:pt idx="50">
                  <c:v>1.79</c:v>
                </c:pt>
                <c:pt idx="51">
                  <c:v>1.1299999999999999</c:v>
                </c:pt>
                <c:pt idx="52">
                  <c:v>1.44</c:v>
                </c:pt>
                <c:pt idx="53">
                  <c:v>2.99</c:v>
                </c:pt>
                <c:pt idx="54">
                  <c:v>2.0699999999999998</c:v>
                </c:pt>
                <c:pt idx="55">
                  <c:v>1.41</c:v>
                </c:pt>
                <c:pt idx="56">
                  <c:v>1.53</c:v>
                </c:pt>
                <c:pt idx="57">
                  <c:v>2.1</c:v>
                </c:pt>
                <c:pt idx="58">
                  <c:v>2.66</c:v>
                </c:pt>
                <c:pt idx="59">
                  <c:v>2.8</c:v>
                </c:pt>
                <c:pt idx="60">
                  <c:v>2.42</c:v>
                </c:pt>
                <c:pt idx="61">
                  <c:v>2.2999999999999998</c:v>
                </c:pt>
                <c:pt idx="62">
                  <c:v>3.2</c:v>
                </c:pt>
                <c:pt idx="63">
                  <c:v>2.2000000000000002</c:v>
                </c:pt>
                <c:pt idx="64">
                  <c:v>1.7</c:v>
                </c:pt>
                <c:pt idx="65">
                  <c:v>1</c:v>
                </c:pt>
                <c:pt idx="66">
                  <c:v>1.36</c:v>
                </c:pt>
                <c:pt idx="67">
                  <c:v>1</c:v>
                </c:pt>
                <c:pt idx="68">
                  <c:v>1.55</c:v>
                </c:pt>
                <c:pt idx="69">
                  <c:v>1.44</c:v>
                </c:pt>
                <c:pt idx="70">
                  <c:v>1.33</c:v>
                </c:pt>
                <c:pt idx="71">
                  <c:v>1.5</c:v>
                </c:pt>
                <c:pt idx="72">
                  <c:v>1.98</c:v>
                </c:pt>
                <c:pt idx="73">
                  <c:v>1.76</c:v>
                </c:pt>
                <c:pt idx="74">
                  <c:v>1.62</c:v>
                </c:pt>
                <c:pt idx="75">
                  <c:v>4.05</c:v>
                </c:pt>
                <c:pt idx="76">
                  <c:v>4.8499999999999996</c:v>
                </c:pt>
                <c:pt idx="77">
                  <c:v>5.15</c:v>
                </c:pt>
                <c:pt idx="78">
                  <c:v>6.2</c:v>
                </c:pt>
                <c:pt idx="79">
                  <c:v>6.3</c:v>
                </c:pt>
                <c:pt idx="80">
                  <c:v>6.05</c:v>
                </c:pt>
                <c:pt idx="81">
                  <c:v>5.8</c:v>
                </c:pt>
                <c:pt idx="82">
                  <c:v>6.15</c:v>
                </c:pt>
                <c:pt idx="83">
                  <c:v>8.92</c:v>
                </c:pt>
                <c:pt idx="84">
                  <c:v>9.6300000000000008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3.20 Unemployent rates'!$B$1</c:f>
              <c:strCache>
                <c:ptCount val="1"/>
                <c:pt idx="0">
                  <c:v>UR historical (labour force data from ABS)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3.20 Unemployent rates'!$A$1:$A$161</c:f>
              <c:numCache>
                <c:formatCode>General</c:formatCode>
                <c:ptCount val="161"/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  <c:pt idx="124">
                  <c:v>2024</c:v>
                </c:pt>
                <c:pt idx="125">
                  <c:v>2025</c:v>
                </c:pt>
                <c:pt idx="126">
                  <c:v>2026</c:v>
                </c:pt>
                <c:pt idx="127">
                  <c:v>2027</c:v>
                </c:pt>
                <c:pt idx="128">
                  <c:v>2028</c:v>
                </c:pt>
                <c:pt idx="129">
                  <c:v>2029</c:v>
                </c:pt>
                <c:pt idx="130">
                  <c:v>2030</c:v>
                </c:pt>
                <c:pt idx="131">
                  <c:v>2031</c:v>
                </c:pt>
                <c:pt idx="132">
                  <c:v>2032</c:v>
                </c:pt>
                <c:pt idx="133">
                  <c:v>2033</c:v>
                </c:pt>
                <c:pt idx="134">
                  <c:v>2034</c:v>
                </c:pt>
                <c:pt idx="135">
                  <c:v>2035</c:v>
                </c:pt>
                <c:pt idx="136">
                  <c:v>2036</c:v>
                </c:pt>
                <c:pt idx="137">
                  <c:v>2037</c:v>
                </c:pt>
                <c:pt idx="138">
                  <c:v>2038</c:v>
                </c:pt>
                <c:pt idx="139">
                  <c:v>2039</c:v>
                </c:pt>
                <c:pt idx="140">
                  <c:v>2040</c:v>
                </c:pt>
                <c:pt idx="141">
                  <c:v>2041</c:v>
                </c:pt>
                <c:pt idx="142">
                  <c:v>2042</c:v>
                </c:pt>
                <c:pt idx="143">
                  <c:v>2043</c:v>
                </c:pt>
                <c:pt idx="144">
                  <c:v>2044</c:v>
                </c:pt>
                <c:pt idx="145">
                  <c:v>2045</c:v>
                </c:pt>
                <c:pt idx="146">
                  <c:v>2046</c:v>
                </c:pt>
                <c:pt idx="147">
                  <c:v>2047</c:v>
                </c:pt>
                <c:pt idx="148">
                  <c:v>2048</c:v>
                </c:pt>
                <c:pt idx="149">
                  <c:v>2049</c:v>
                </c:pt>
                <c:pt idx="150">
                  <c:v>2050</c:v>
                </c:pt>
                <c:pt idx="151">
                  <c:v>2051</c:v>
                </c:pt>
                <c:pt idx="152">
                  <c:v>2052</c:v>
                </c:pt>
                <c:pt idx="153">
                  <c:v>2053</c:v>
                </c:pt>
                <c:pt idx="154">
                  <c:v>2054</c:v>
                </c:pt>
                <c:pt idx="155">
                  <c:v>2055</c:v>
                </c:pt>
                <c:pt idx="156">
                  <c:v>2056</c:v>
                </c:pt>
                <c:pt idx="157">
                  <c:v>2057</c:v>
                </c:pt>
                <c:pt idx="158">
                  <c:v>2058</c:v>
                </c:pt>
                <c:pt idx="159">
                  <c:v>2059</c:v>
                </c:pt>
                <c:pt idx="160">
                  <c:v>2060</c:v>
                </c:pt>
              </c:numCache>
            </c:numRef>
          </c:cat>
          <c:val>
            <c:numRef>
              <c:f>'Fig 3.20 Unemployent rates'!$B$1:$B$161</c:f>
              <c:numCache>
                <c:formatCode>General</c:formatCode>
                <c:ptCount val="161"/>
                <c:pt idx="0">
                  <c:v>0</c:v>
                </c:pt>
                <c:pt idx="79">
                  <c:v>6.3233864333258509</c:v>
                </c:pt>
                <c:pt idx="80">
                  <c:v>6.1743763256236655</c:v>
                </c:pt>
                <c:pt idx="81">
                  <c:v>5.8590295874334402</c:v>
                </c:pt>
                <c:pt idx="82">
                  <c:v>6.1695837203513566</c:v>
                </c:pt>
                <c:pt idx="83">
                  <c:v>8.9861154719134024</c:v>
                </c:pt>
                <c:pt idx="84">
                  <c:v>9.6221734342317067</c:v>
                </c:pt>
                <c:pt idx="85">
                  <c:v>8.6045529001151912</c:v>
                </c:pt>
                <c:pt idx="86">
                  <c:v>7.9376404934184963</c:v>
                </c:pt>
                <c:pt idx="87">
                  <c:v>8.2705396208070159</c:v>
                </c:pt>
                <c:pt idx="88">
                  <c:v>7.7598836451771014</c:v>
                </c:pt>
                <c:pt idx="89">
                  <c:v>6.6139788925876353</c:v>
                </c:pt>
                <c:pt idx="90">
                  <c:v>6.1550029057053539</c:v>
                </c:pt>
                <c:pt idx="91">
                  <c:v>8.3501885725893903</c:v>
                </c:pt>
                <c:pt idx="92">
                  <c:v>10.350029348464062</c:v>
                </c:pt>
                <c:pt idx="93">
                  <c:v>10.968059837266919</c:v>
                </c:pt>
                <c:pt idx="94">
                  <c:v>10.527062250843288</c:v>
                </c:pt>
                <c:pt idx="95">
                  <c:v>8.9313763828675725</c:v>
                </c:pt>
                <c:pt idx="96">
                  <c:v>8.4311932087161487</c:v>
                </c:pt>
                <c:pt idx="97">
                  <c:v>8.6385142009941731</c:v>
                </c:pt>
                <c:pt idx="98">
                  <c:v>8.0223286060734917</c:v>
                </c:pt>
                <c:pt idx="99">
                  <c:v>7.3528039729132466</c:v>
                </c:pt>
                <c:pt idx="100">
                  <c:v>6.5961967668920263</c:v>
                </c:pt>
                <c:pt idx="101">
                  <c:v>6.3894224557474288</c:v>
                </c:pt>
                <c:pt idx="102">
                  <c:v>6.7009434890435537</c:v>
                </c:pt>
                <c:pt idx="103">
                  <c:v>6.1439773341113053</c:v>
                </c:pt>
                <c:pt idx="104">
                  <c:v>5.6424831072741437</c:v>
                </c:pt>
                <c:pt idx="105">
                  <c:v>5.2015854502545089</c:v>
                </c:pt>
                <c:pt idx="106">
                  <c:v>4.9750195771339207</c:v>
                </c:pt>
                <c:pt idx="107">
                  <c:v>4.5236535545609797</c:v>
                </c:pt>
                <c:pt idx="108">
                  <c:v>4.2387939077365822</c:v>
                </c:pt>
                <c:pt idx="109">
                  <c:v>4.9661546802506678</c:v>
                </c:pt>
                <c:pt idx="110">
                  <c:v>5.4715899039586287</c:v>
                </c:pt>
                <c:pt idx="111">
                  <c:v>5.0511205998895692</c:v>
                </c:pt>
                <c:pt idx="112">
                  <c:v>5.1726375191880614</c:v>
                </c:pt>
                <c:pt idx="113">
                  <c:v>5.4369745270998919</c:v>
                </c:pt>
              </c:numCache>
            </c:numRef>
          </c:val>
          <c:smooth val="0"/>
        </c:ser>
        <c:ser>
          <c:idx val="2"/>
          <c:order val="2"/>
          <c:spPr>
            <a:ln w="25400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3.20 Unemployent rates'!$A$1:$A$161</c:f>
              <c:numCache>
                <c:formatCode>General</c:formatCode>
                <c:ptCount val="161"/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  <c:pt idx="116">
                  <c:v>2016</c:v>
                </c:pt>
                <c:pt idx="117">
                  <c:v>2017</c:v>
                </c:pt>
                <c:pt idx="118">
                  <c:v>2018</c:v>
                </c:pt>
                <c:pt idx="119">
                  <c:v>2019</c:v>
                </c:pt>
                <c:pt idx="120">
                  <c:v>2020</c:v>
                </c:pt>
                <c:pt idx="121">
                  <c:v>2021</c:v>
                </c:pt>
                <c:pt idx="122">
                  <c:v>2022</c:v>
                </c:pt>
                <c:pt idx="123">
                  <c:v>2023</c:v>
                </c:pt>
                <c:pt idx="124">
                  <c:v>2024</c:v>
                </c:pt>
                <c:pt idx="125">
                  <c:v>2025</c:v>
                </c:pt>
                <c:pt idx="126">
                  <c:v>2026</c:v>
                </c:pt>
                <c:pt idx="127">
                  <c:v>2027</c:v>
                </c:pt>
                <c:pt idx="128">
                  <c:v>2028</c:v>
                </c:pt>
                <c:pt idx="129">
                  <c:v>2029</c:v>
                </c:pt>
                <c:pt idx="130">
                  <c:v>2030</c:v>
                </c:pt>
                <c:pt idx="131">
                  <c:v>2031</c:v>
                </c:pt>
                <c:pt idx="132">
                  <c:v>2032</c:v>
                </c:pt>
                <c:pt idx="133">
                  <c:v>2033</c:v>
                </c:pt>
                <c:pt idx="134">
                  <c:v>2034</c:v>
                </c:pt>
                <c:pt idx="135">
                  <c:v>2035</c:v>
                </c:pt>
                <c:pt idx="136">
                  <c:v>2036</c:v>
                </c:pt>
                <c:pt idx="137">
                  <c:v>2037</c:v>
                </c:pt>
                <c:pt idx="138">
                  <c:v>2038</c:v>
                </c:pt>
                <c:pt idx="139">
                  <c:v>2039</c:v>
                </c:pt>
                <c:pt idx="140">
                  <c:v>2040</c:v>
                </c:pt>
                <c:pt idx="141">
                  <c:v>2041</c:v>
                </c:pt>
                <c:pt idx="142">
                  <c:v>2042</c:v>
                </c:pt>
                <c:pt idx="143">
                  <c:v>2043</c:v>
                </c:pt>
                <c:pt idx="144">
                  <c:v>2044</c:v>
                </c:pt>
                <c:pt idx="145">
                  <c:v>2045</c:v>
                </c:pt>
                <c:pt idx="146">
                  <c:v>2046</c:v>
                </c:pt>
                <c:pt idx="147">
                  <c:v>2047</c:v>
                </c:pt>
                <c:pt idx="148">
                  <c:v>2048</c:v>
                </c:pt>
                <c:pt idx="149">
                  <c:v>2049</c:v>
                </c:pt>
                <c:pt idx="150">
                  <c:v>2050</c:v>
                </c:pt>
                <c:pt idx="151">
                  <c:v>2051</c:v>
                </c:pt>
                <c:pt idx="152">
                  <c:v>2052</c:v>
                </c:pt>
                <c:pt idx="153">
                  <c:v>2053</c:v>
                </c:pt>
                <c:pt idx="154">
                  <c:v>2054</c:v>
                </c:pt>
                <c:pt idx="155">
                  <c:v>2055</c:v>
                </c:pt>
                <c:pt idx="156">
                  <c:v>2056</c:v>
                </c:pt>
                <c:pt idx="157">
                  <c:v>2057</c:v>
                </c:pt>
                <c:pt idx="158">
                  <c:v>2058</c:v>
                </c:pt>
                <c:pt idx="159">
                  <c:v>2059</c:v>
                </c:pt>
                <c:pt idx="160">
                  <c:v>2060</c:v>
                </c:pt>
              </c:numCache>
            </c:numRef>
          </c:cat>
          <c:val>
            <c:numRef>
              <c:f>'Fig 3.20 Unemployent rates'!$C$1:$C$161</c:f>
              <c:numCache>
                <c:formatCode>General</c:formatCode>
                <c:ptCount val="161"/>
                <c:pt idx="0">
                  <c:v>0</c:v>
                </c:pt>
                <c:pt idx="113">
                  <c:v>5.4369745270998919</c:v>
                </c:pt>
                <c:pt idx="114">
                  <c:v>4.9204327005412889</c:v>
                </c:pt>
                <c:pt idx="115">
                  <c:v>4.9057209506947146</c:v>
                </c:pt>
                <c:pt idx="116">
                  <c:v>4.8900027553747227</c:v>
                </c:pt>
                <c:pt idx="117">
                  <c:v>4.8756039452629185</c:v>
                </c:pt>
                <c:pt idx="118">
                  <c:v>4.8620167661517222</c:v>
                </c:pt>
                <c:pt idx="119">
                  <c:v>4.8495409531703721</c:v>
                </c:pt>
                <c:pt idx="120">
                  <c:v>4.8393588141979134</c:v>
                </c:pt>
                <c:pt idx="121">
                  <c:v>4.8338947749813288</c:v>
                </c:pt>
                <c:pt idx="122">
                  <c:v>4.832920542583774</c:v>
                </c:pt>
                <c:pt idx="123">
                  <c:v>4.834589191126792</c:v>
                </c:pt>
                <c:pt idx="124">
                  <c:v>4.8376539829675274</c:v>
                </c:pt>
                <c:pt idx="125">
                  <c:v>4.8405534751904344</c:v>
                </c:pt>
                <c:pt idx="126">
                  <c:v>4.8412548065568384</c:v>
                </c:pt>
                <c:pt idx="127">
                  <c:v>4.8409335071560538</c:v>
                </c:pt>
                <c:pt idx="128">
                  <c:v>4.8419370878619254</c:v>
                </c:pt>
                <c:pt idx="129">
                  <c:v>4.8435842818812969</c:v>
                </c:pt>
                <c:pt idx="130">
                  <c:v>4.8454699745027359</c:v>
                </c:pt>
                <c:pt idx="131">
                  <c:v>4.8481671255685477</c:v>
                </c:pt>
                <c:pt idx="132">
                  <c:v>4.8517132066268731</c:v>
                </c:pt>
                <c:pt idx="133">
                  <c:v>4.8542944519719082</c:v>
                </c:pt>
                <c:pt idx="134">
                  <c:v>4.8552049827975674</c:v>
                </c:pt>
                <c:pt idx="135">
                  <c:v>4.8543427118304505</c:v>
                </c:pt>
                <c:pt idx="136">
                  <c:v>4.852146928982803</c:v>
                </c:pt>
                <c:pt idx="137">
                  <c:v>4.8492415227255892</c:v>
                </c:pt>
                <c:pt idx="138">
                  <c:v>4.845720211439497</c:v>
                </c:pt>
                <c:pt idx="139">
                  <c:v>4.8419316798453576</c:v>
                </c:pt>
                <c:pt idx="140">
                  <c:v>4.8378955985445282</c:v>
                </c:pt>
                <c:pt idx="141">
                  <c:v>4.8340882960926752</c:v>
                </c:pt>
                <c:pt idx="142">
                  <c:v>4.8304322221186524</c:v>
                </c:pt>
                <c:pt idx="143">
                  <c:v>4.825997617749012</c:v>
                </c:pt>
                <c:pt idx="144">
                  <c:v>4.8206888849555929</c:v>
                </c:pt>
                <c:pt idx="145">
                  <c:v>4.8146818870979384</c:v>
                </c:pt>
                <c:pt idx="146">
                  <c:v>4.8082444681222025</c:v>
                </c:pt>
                <c:pt idx="147">
                  <c:v>4.8016572919048039</c:v>
                </c:pt>
                <c:pt idx="148">
                  <c:v>4.7952037288809475</c:v>
                </c:pt>
                <c:pt idx="149">
                  <c:v>4.789253072364275</c:v>
                </c:pt>
                <c:pt idx="150">
                  <c:v>4.7840993890759904</c:v>
                </c:pt>
                <c:pt idx="151">
                  <c:v>4.779843050051646</c:v>
                </c:pt>
                <c:pt idx="152">
                  <c:v>4.7764906736885715</c:v>
                </c:pt>
                <c:pt idx="153">
                  <c:v>4.7741137849317772</c:v>
                </c:pt>
                <c:pt idx="154">
                  <c:v>4.7725903817201214</c:v>
                </c:pt>
                <c:pt idx="155">
                  <c:v>4.7717573418896819</c:v>
                </c:pt>
                <c:pt idx="156">
                  <c:v>4.7715095948056563</c:v>
                </c:pt>
                <c:pt idx="157">
                  <c:v>4.7716701419274425</c:v>
                </c:pt>
                <c:pt idx="158">
                  <c:v>4.7721555620650395</c:v>
                </c:pt>
                <c:pt idx="159">
                  <c:v>4.7729610111011622</c:v>
                </c:pt>
                <c:pt idx="160">
                  <c:v>4.7740843441429703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06816"/>
        <c:axId val="185108352"/>
      </c:lineChart>
      <c:catAx>
        <c:axId val="18510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108352"/>
        <c:crosses val="autoZero"/>
        <c:auto val="1"/>
        <c:lblAlgn val="ctr"/>
        <c:lblOffset val="100"/>
        <c:tickLblSkip val="20"/>
        <c:tickMarkSkip val="5"/>
        <c:noMultiLvlLbl val="0"/>
      </c:catAx>
      <c:valAx>
        <c:axId val="18510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5106816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32886557886558"/>
          <c:y val="4.3456769846165526E-2"/>
          <c:w val="0.8557185314685315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3.21 CPOPSH'!$G$2</c:f>
              <c:strCache>
                <c:ptCount val="1"/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3.21 CPOPSH'!$A$2:$A$83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3.21 CPOPSH'!$G$3:$G$83</c:f>
              <c:numCache>
                <c:formatCode>General</c:formatCode>
                <c:ptCount val="81"/>
                <c:pt idx="33">
                  <c:v>62.135361765679534</c:v>
                </c:pt>
                <c:pt idx="34">
                  <c:v>61.889402786551749</c:v>
                </c:pt>
                <c:pt idx="35">
                  <c:v>61.625028114214267</c:v>
                </c:pt>
                <c:pt idx="36">
                  <c:v>61.329436804022386</c:v>
                </c:pt>
                <c:pt idx="37">
                  <c:v>61.006264722328559</c:v>
                </c:pt>
                <c:pt idx="38">
                  <c:v>60.661848978610792</c:v>
                </c:pt>
                <c:pt idx="39">
                  <c:v>60.30923056023093</c:v>
                </c:pt>
                <c:pt idx="40">
                  <c:v>59.967039572487067</c:v>
                </c:pt>
                <c:pt idx="41">
                  <c:v>59.641735276806628</c:v>
                </c:pt>
                <c:pt idx="42">
                  <c:v>59.331430319509529</c:v>
                </c:pt>
                <c:pt idx="43">
                  <c:v>59.046906852425899</c:v>
                </c:pt>
                <c:pt idx="44">
                  <c:v>58.798875496590817</c:v>
                </c:pt>
                <c:pt idx="45">
                  <c:v>58.596995750127434</c:v>
                </c:pt>
                <c:pt idx="46">
                  <c:v>58.426807290324476</c:v>
                </c:pt>
                <c:pt idx="47">
                  <c:v>58.271361221811922</c:v>
                </c:pt>
                <c:pt idx="48">
                  <c:v>58.124771118251239</c:v>
                </c:pt>
                <c:pt idx="49">
                  <c:v>57.965220470642585</c:v>
                </c:pt>
                <c:pt idx="50">
                  <c:v>57.796481715330586</c:v>
                </c:pt>
                <c:pt idx="51">
                  <c:v>57.607500013658743</c:v>
                </c:pt>
                <c:pt idx="52">
                  <c:v>57.4131188787224</c:v>
                </c:pt>
                <c:pt idx="53">
                  <c:v>57.26396020949317</c:v>
                </c:pt>
                <c:pt idx="54">
                  <c:v>57.160884785769952</c:v>
                </c:pt>
                <c:pt idx="55">
                  <c:v>57.089283986181982</c:v>
                </c:pt>
                <c:pt idx="56">
                  <c:v>57.040135702205617</c:v>
                </c:pt>
                <c:pt idx="57">
                  <c:v>57.000177086813231</c:v>
                </c:pt>
                <c:pt idx="58">
                  <c:v>56.957707862084597</c:v>
                </c:pt>
                <c:pt idx="59">
                  <c:v>56.900980015141144</c:v>
                </c:pt>
                <c:pt idx="60">
                  <c:v>56.821108311249411</c:v>
                </c:pt>
                <c:pt idx="61">
                  <c:v>56.707614620198598</c:v>
                </c:pt>
                <c:pt idx="62">
                  <c:v>56.560232720774259</c:v>
                </c:pt>
                <c:pt idx="63">
                  <c:v>56.383717271530806</c:v>
                </c:pt>
                <c:pt idx="64">
                  <c:v>56.18880943861484</c:v>
                </c:pt>
                <c:pt idx="65">
                  <c:v>55.986611885634815</c:v>
                </c:pt>
                <c:pt idx="66">
                  <c:v>55.780950318013552</c:v>
                </c:pt>
                <c:pt idx="67">
                  <c:v>55.582345126271846</c:v>
                </c:pt>
                <c:pt idx="68">
                  <c:v>55.38872183616855</c:v>
                </c:pt>
                <c:pt idx="69">
                  <c:v>55.193389951568086</c:v>
                </c:pt>
                <c:pt idx="70">
                  <c:v>54.993436507461354</c:v>
                </c:pt>
                <c:pt idx="71">
                  <c:v>54.803631485604939</c:v>
                </c:pt>
                <c:pt idx="72">
                  <c:v>54.639464752423763</c:v>
                </c:pt>
                <c:pt idx="73">
                  <c:v>54.492230792426845</c:v>
                </c:pt>
                <c:pt idx="74">
                  <c:v>54.353185654801926</c:v>
                </c:pt>
                <c:pt idx="75">
                  <c:v>54.218985120112769</c:v>
                </c:pt>
                <c:pt idx="76">
                  <c:v>54.09742746348887</c:v>
                </c:pt>
                <c:pt idx="77">
                  <c:v>53.993674264841417</c:v>
                </c:pt>
                <c:pt idx="78">
                  <c:v>53.905111585614648</c:v>
                </c:pt>
                <c:pt idx="79">
                  <c:v>53.829480101203409</c:v>
                </c:pt>
                <c:pt idx="80">
                  <c:v>53.762367516024391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'Fig 3.21 CPOPSH'!$C$2</c:f>
              <c:strCache>
                <c:ptCount val="1"/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3.21 CPOPSH'!$A$2:$A$83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3.21 CPOPSH'!$C$3:$C$83</c:f>
              <c:numCache>
                <c:formatCode>General</c:formatCode>
                <c:ptCount val="81"/>
                <c:pt idx="33">
                  <c:v>82.049321219661039</c:v>
                </c:pt>
                <c:pt idx="34">
                  <c:v>82.066911116615969</c:v>
                </c:pt>
                <c:pt idx="35">
                  <c:v>82.076000291659398</c:v>
                </c:pt>
                <c:pt idx="36">
                  <c:v>82.07576204588085</c:v>
                </c:pt>
                <c:pt idx="37">
                  <c:v>82.060779174927305</c:v>
                </c:pt>
                <c:pt idx="38">
                  <c:v>82.035024213574289</c:v>
                </c:pt>
                <c:pt idx="39">
                  <c:v>82.013966310753332</c:v>
                </c:pt>
                <c:pt idx="40">
                  <c:v>82.006980980960023</c:v>
                </c:pt>
                <c:pt idx="41">
                  <c:v>82.027387125998359</c:v>
                </c:pt>
                <c:pt idx="42">
                  <c:v>82.067191325478944</c:v>
                </c:pt>
                <c:pt idx="43">
                  <c:v>82.117780886483885</c:v>
                </c:pt>
                <c:pt idx="44">
                  <c:v>82.182488056185065</c:v>
                </c:pt>
                <c:pt idx="45">
                  <c:v>82.257950861350622</c:v>
                </c:pt>
                <c:pt idx="46">
                  <c:v>82.332344499864291</c:v>
                </c:pt>
                <c:pt idx="47">
                  <c:v>82.406482136863985</c:v>
                </c:pt>
                <c:pt idx="48">
                  <c:v>82.494053811847877</c:v>
                </c:pt>
                <c:pt idx="49">
                  <c:v>82.592994047984476</c:v>
                </c:pt>
                <c:pt idx="50">
                  <c:v>82.700757929571296</c:v>
                </c:pt>
                <c:pt idx="51">
                  <c:v>82.816072867344175</c:v>
                </c:pt>
                <c:pt idx="52">
                  <c:v>82.93697245951077</c:v>
                </c:pt>
                <c:pt idx="53">
                  <c:v>83.060409419187025</c:v>
                </c:pt>
                <c:pt idx="54">
                  <c:v>83.18350014195191</c:v>
                </c:pt>
                <c:pt idx="55">
                  <c:v>83.304106383690495</c:v>
                </c:pt>
                <c:pt idx="56">
                  <c:v>83.420096943543498</c:v>
                </c:pt>
                <c:pt idx="57">
                  <c:v>83.529756569307139</c:v>
                </c:pt>
                <c:pt idx="58">
                  <c:v>83.632037595815888</c:v>
                </c:pt>
                <c:pt idx="59">
                  <c:v>83.725829289195801</c:v>
                </c:pt>
                <c:pt idx="60">
                  <c:v>83.810179779231362</c:v>
                </c:pt>
                <c:pt idx="61">
                  <c:v>83.884584486597419</c:v>
                </c:pt>
                <c:pt idx="62">
                  <c:v>83.948798497266694</c:v>
                </c:pt>
                <c:pt idx="63">
                  <c:v>84.002864201912828</c:v>
                </c:pt>
                <c:pt idx="64">
                  <c:v>84.047128698271777</c:v>
                </c:pt>
                <c:pt idx="65">
                  <c:v>84.082257881375682</c:v>
                </c:pt>
                <c:pt idx="66">
                  <c:v>84.109121641653289</c:v>
                </c:pt>
                <c:pt idx="67">
                  <c:v>84.128921071729181</c:v>
                </c:pt>
                <c:pt idx="68">
                  <c:v>84.143181667459032</c:v>
                </c:pt>
                <c:pt idx="69">
                  <c:v>84.15365000395127</c:v>
                </c:pt>
                <c:pt idx="70">
                  <c:v>84.162013176494469</c:v>
                </c:pt>
                <c:pt idx="71">
                  <c:v>84.169709398124226</c:v>
                </c:pt>
                <c:pt idx="72">
                  <c:v>84.177912134112134</c:v>
                </c:pt>
                <c:pt idx="73">
                  <c:v>84.187641236609394</c:v>
                </c:pt>
                <c:pt idx="74">
                  <c:v>84.200018469537596</c:v>
                </c:pt>
                <c:pt idx="75">
                  <c:v>84.215934815850858</c:v>
                </c:pt>
                <c:pt idx="76">
                  <c:v>84.235879370902651</c:v>
                </c:pt>
                <c:pt idx="77">
                  <c:v>84.260332927581658</c:v>
                </c:pt>
                <c:pt idx="78">
                  <c:v>84.289483151617787</c:v>
                </c:pt>
                <c:pt idx="79">
                  <c:v>84.323190273042783</c:v>
                </c:pt>
                <c:pt idx="80">
                  <c:v>84.361231834723483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'Fig 3.21 CPOPSH'!$E$2</c:f>
              <c:strCache>
                <c:ptCount val="1"/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3.21 CPOPSH'!$A$2:$A$83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3.21 CPOPSH'!$E$3:$E$83</c:f>
              <c:numCache>
                <c:formatCode>General</c:formatCode>
                <c:ptCount val="81"/>
                <c:pt idx="33">
                  <c:v>67.619516880808334</c:v>
                </c:pt>
                <c:pt idx="34">
                  <c:v>67.369784240917113</c:v>
                </c:pt>
                <c:pt idx="35">
                  <c:v>67.1203166812181</c:v>
                </c:pt>
                <c:pt idx="36">
                  <c:v>66.853987069797213</c:v>
                </c:pt>
                <c:pt idx="37">
                  <c:v>66.571858609968956</c:v>
                </c:pt>
                <c:pt idx="38">
                  <c:v>66.268532171307086</c:v>
                </c:pt>
                <c:pt idx="39">
                  <c:v>65.962903257135579</c:v>
                </c:pt>
                <c:pt idx="40">
                  <c:v>65.668445370489209</c:v>
                </c:pt>
                <c:pt idx="41">
                  <c:v>65.387817174274289</c:v>
                </c:pt>
                <c:pt idx="42">
                  <c:v>65.121528515275102</c:v>
                </c:pt>
                <c:pt idx="43">
                  <c:v>64.86343458816161</c:v>
                </c:pt>
                <c:pt idx="44">
                  <c:v>64.611241170257316</c:v>
                </c:pt>
                <c:pt idx="45">
                  <c:v>64.366499009820529</c:v>
                </c:pt>
                <c:pt idx="46">
                  <c:v>64.111628951461114</c:v>
                </c:pt>
                <c:pt idx="47">
                  <c:v>63.853590340079734</c:v>
                </c:pt>
                <c:pt idx="48">
                  <c:v>63.62420496527352</c:v>
                </c:pt>
                <c:pt idx="49">
                  <c:v>63.428609253399635</c:v>
                </c:pt>
                <c:pt idx="50">
                  <c:v>63.276611748999542</c:v>
                </c:pt>
                <c:pt idx="51">
                  <c:v>63.164816958255855</c:v>
                </c:pt>
                <c:pt idx="52">
                  <c:v>63.075338607045886</c:v>
                </c:pt>
                <c:pt idx="53">
                  <c:v>62.987484916758675</c:v>
                </c:pt>
                <c:pt idx="54">
                  <c:v>62.880197010096161</c:v>
                </c:pt>
                <c:pt idx="55">
                  <c:v>62.757012302895291</c:v>
                </c:pt>
                <c:pt idx="56">
                  <c:v>62.606466222781712</c:v>
                </c:pt>
                <c:pt idx="57">
                  <c:v>62.441737209046785</c:v>
                </c:pt>
                <c:pt idx="58">
                  <c:v>62.310664932784235</c:v>
                </c:pt>
                <c:pt idx="59">
                  <c:v>62.214992855765651</c:v>
                </c:pt>
                <c:pt idx="60">
                  <c:v>62.141791710924821</c:v>
                </c:pt>
                <c:pt idx="61">
                  <c:v>62.08357734883019</c:v>
                </c:pt>
                <c:pt idx="62">
                  <c:v>62.029061023697409</c:v>
                </c:pt>
                <c:pt idx="63">
                  <c:v>61.968357552158423</c:v>
                </c:pt>
                <c:pt idx="64">
                  <c:v>61.891481857288724</c:v>
                </c:pt>
                <c:pt idx="65">
                  <c:v>61.791276713819379</c:v>
                </c:pt>
                <c:pt idx="66">
                  <c:v>61.659027292145083</c:v>
                </c:pt>
                <c:pt idx="67">
                  <c:v>61.495683641098651</c:v>
                </c:pt>
                <c:pt idx="68">
                  <c:v>61.307087643182456</c:v>
                </c:pt>
                <c:pt idx="69">
                  <c:v>61.104715624516949</c:v>
                </c:pt>
                <c:pt idx="70">
                  <c:v>60.900077050211408</c:v>
                </c:pt>
                <c:pt idx="71">
                  <c:v>60.697348976249643</c:v>
                </c:pt>
                <c:pt idx="72">
                  <c:v>60.506455784346493</c:v>
                </c:pt>
                <c:pt idx="73">
                  <c:v>60.325107299351934</c:v>
                </c:pt>
                <c:pt idx="74">
                  <c:v>60.145636505940061</c:v>
                </c:pt>
                <c:pt idx="75">
                  <c:v>59.963928934605605</c:v>
                </c:pt>
                <c:pt idx="76">
                  <c:v>59.79336627026607</c:v>
                </c:pt>
                <c:pt idx="77">
                  <c:v>59.648347182548413</c:v>
                </c:pt>
                <c:pt idx="78">
                  <c:v>59.520309738662078</c:v>
                </c:pt>
                <c:pt idx="79">
                  <c:v>59.400974488150403</c:v>
                </c:pt>
                <c:pt idx="80">
                  <c:v>59.28716113955528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'Fig 3.21 CPOPSH'!$B$2</c:f>
              <c:strCache>
                <c:ptCount val="1"/>
                <c:pt idx="0">
                  <c:v>73.68563968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3.21 CPOPSH'!$A$2:$A$83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3.21 CPOPSH'!$B$3:$B$83</c:f>
              <c:numCache>
                <c:formatCode>General</c:formatCode>
                <c:ptCount val="81"/>
                <c:pt idx="0">
                  <c:v>74.093219520375001</c:v>
                </c:pt>
                <c:pt idx="1">
                  <c:v>74.459139706820423</c:v>
                </c:pt>
                <c:pt idx="2">
                  <c:v>74.767399373186251</c:v>
                </c:pt>
                <c:pt idx="3">
                  <c:v>75.047182776016314</c:v>
                </c:pt>
                <c:pt idx="4">
                  <c:v>75.425488865311991</c:v>
                </c:pt>
                <c:pt idx="5">
                  <c:v>75.822840242185833</c:v>
                </c:pt>
                <c:pt idx="6">
                  <c:v>76.274062752430112</c:v>
                </c:pt>
                <c:pt idx="7">
                  <c:v>76.764847428107799</c:v>
                </c:pt>
                <c:pt idx="8">
                  <c:v>77.158608813255626</c:v>
                </c:pt>
                <c:pt idx="9">
                  <c:v>77.419983298637092</c:v>
                </c:pt>
                <c:pt idx="10">
                  <c:v>77.567897608066986</c:v>
                </c:pt>
                <c:pt idx="11">
                  <c:v>77.69247794987578</c:v>
                </c:pt>
                <c:pt idx="12">
                  <c:v>77.827784483725878</c:v>
                </c:pt>
                <c:pt idx="13">
                  <c:v>77.981387356403658</c:v>
                </c:pt>
                <c:pt idx="14">
                  <c:v>78.179366699439186</c:v>
                </c:pt>
                <c:pt idx="15">
                  <c:v>78.366403381517742</c:v>
                </c:pt>
                <c:pt idx="16">
                  <c:v>78.624094131669167</c:v>
                </c:pt>
                <c:pt idx="17">
                  <c:v>78.887946464677668</c:v>
                </c:pt>
                <c:pt idx="18">
                  <c:v>79.203685692083511</c:v>
                </c:pt>
                <c:pt idx="19">
                  <c:v>79.457119476629984</c:v>
                </c:pt>
                <c:pt idx="20">
                  <c:v>79.49912580862987</c:v>
                </c:pt>
                <c:pt idx="21">
                  <c:v>79.715946606763339</c:v>
                </c:pt>
                <c:pt idx="22">
                  <c:v>80.006545969802872</c:v>
                </c:pt>
                <c:pt idx="23">
                  <c:v>80.286258716808902</c:v>
                </c:pt>
                <c:pt idx="24">
                  <c:v>80.571449433116712</c:v>
                </c:pt>
                <c:pt idx="25">
                  <c:v>80.845219483717827</c:v>
                </c:pt>
                <c:pt idx="26">
                  <c:v>81.131577934752926</c:v>
                </c:pt>
                <c:pt idx="27">
                  <c:v>81.306802451673008</c:v>
                </c:pt>
                <c:pt idx="28">
                  <c:v>81.444009280073686</c:v>
                </c:pt>
                <c:pt idx="29">
                  <c:v>81.666676447562509</c:v>
                </c:pt>
                <c:pt idx="30">
                  <c:v>81.801310539956518</c:v>
                </c:pt>
                <c:pt idx="31">
                  <c:v>81.898874120591458</c:v>
                </c:pt>
                <c:pt idx="32">
                  <c:v>81.977525189430906</c:v>
                </c:pt>
                <c:pt idx="33">
                  <c:v>82.049321219661039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'Fig 3.21 CPOPSH'!$D$2</c:f>
              <c:strCache>
                <c:ptCount val="1"/>
                <c:pt idx="0">
                  <c:v>64.34202699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3.21 CPOPSH'!$A$2:$A$83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3.21 CPOPSH'!$D$3:$D$83</c:f>
              <c:numCache>
                <c:formatCode>General</c:formatCode>
                <c:ptCount val="81"/>
                <c:pt idx="0">
                  <c:v>64.563446833054414</c:v>
                </c:pt>
                <c:pt idx="1">
                  <c:v>64.771707541410223</c:v>
                </c:pt>
                <c:pt idx="2">
                  <c:v>64.958992896134959</c:v>
                </c:pt>
                <c:pt idx="3">
                  <c:v>65.144819991314591</c:v>
                </c:pt>
                <c:pt idx="4">
                  <c:v>65.39396546368134</c:v>
                </c:pt>
                <c:pt idx="5">
                  <c:v>65.630562747932174</c:v>
                </c:pt>
                <c:pt idx="6">
                  <c:v>65.885149050430599</c:v>
                </c:pt>
                <c:pt idx="7">
                  <c:v>66.149511053926574</c:v>
                </c:pt>
                <c:pt idx="8">
                  <c:v>66.35059596731368</c:v>
                </c:pt>
                <c:pt idx="9">
                  <c:v>66.481580220020547</c:v>
                </c:pt>
                <c:pt idx="10">
                  <c:v>66.529575093061084</c:v>
                </c:pt>
                <c:pt idx="11">
                  <c:v>66.488663304876951</c:v>
                </c:pt>
                <c:pt idx="12">
                  <c:v>66.435199987941104</c:v>
                </c:pt>
                <c:pt idx="13">
                  <c:v>66.397552261299666</c:v>
                </c:pt>
                <c:pt idx="14">
                  <c:v>66.407731512399451</c:v>
                </c:pt>
                <c:pt idx="15">
                  <c:v>66.460720620342087</c:v>
                </c:pt>
                <c:pt idx="16">
                  <c:v>66.59913634088295</c:v>
                </c:pt>
                <c:pt idx="17">
                  <c:v>66.749065419217658</c:v>
                </c:pt>
                <c:pt idx="18">
                  <c:v>66.983663781027786</c:v>
                </c:pt>
                <c:pt idx="19">
                  <c:v>67.145204152976078</c:v>
                </c:pt>
                <c:pt idx="20">
                  <c:v>67.028943282587932</c:v>
                </c:pt>
                <c:pt idx="21">
                  <c:v>67.132023581933652</c:v>
                </c:pt>
                <c:pt idx="22">
                  <c:v>67.30391170272911</c:v>
                </c:pt>
                <c:pt idx="23">
                  <c:v>67.48806380560778</c:v>
                </c:pt>
                <c:pt idx="24">
                  <c:v>67.664336672369501</c:v>
                </c:pt>
                <c:pt idx="25">
                  <c:v>67.819690029389335</c:v>
                </c:pt>
                <c:pt idx="26">
                  <c:v>67.995666022854792</c:v>
                </c:pt>
                <c:pt idx="27">
                  <c:v>68.075406713685709</c:v>
                </c:pt>
                <c:pt idx="28">
                  <c:v>68.141237824660436</c:v>
                </c:pt>
                <c:pt idx="29">
                  <c:v>68.281132381816732</c:v>
                </c:pt>
                <c:pt idx="30">
                  <c:v>68.249757839449657</c:v>
                </c:pt>
                <c:pt idx="31">
                  <c:v>68.116463708062085</c:v>
                </c:pt>
                <c:pt idx="32">
                  <c:v>67.879048704647147</c:v>
                </c:pt>
                <c:pt idx="33">
                  <c:v>67.619516880808334</c:v>
                </c:pt>
              </c:numCache>
            </c:numRef>
          </c:val>
          <c:smooth val="0"/>
        </c:ser>
        <c:ser>
          <c:idx val="0"/>
          <c:order val="5"/>
          <c:tx>
            <c:strRef>
              <c:f>'Fig 3.21 CPOPSH'!$F$2</c:f>
              <c:strCache>
                <c:ptCount val="1"/>
                <c:pt idx="0">
                  <c:v>60.28528593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 3.21 CPOPSH'!$A$2:$A$83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3.21 CPOPSH'!$F$3:$F$83</c:f>
              <c:numCache>
                <c:formatCode>General</c:formatCode>
                <c:ptCount val="81"/>
                <c:pt idx="0">
                  <c:v>60.543682874726038</c:v>
                </c:pt>
                <c:pt idx="1">
                  <c:v>60.699718942528122</c:v>
                </c:pt>
                <c:pt idx="2">
                  <c:v>60.80166872224482</c:v>
                </c:pt>
                <c:pt idx="3">
                  <c:v>60.894557460831741</c:v>
                </c:pt>
                <c:pt idx="4">
                  <c:v>61.022719576596252</c:v>
                </c:pt>
                <c:pt idx="5">
                  <c:v>61.159987817193176</c:v>
                </c:pt>
                <c:pt idx="6">
                  <c:v>61.394685176331933</c:v>
                </c:pt>
                <c:pt idx="7">
                  <c:v>61.678939261846807</c:v>
                </c:pt>
                <c:pt idx="8">
                  <c:v>61.921199139969282</c:v>
                </c:pt>
                <c:pt idx="9">
                  <c:v>62.093524033549045</c:v>
                </c:pt>
                <c:pt idx="10">
                  <c:v>62.178670409495474</c:v>
                </c:pt>
                <c:pt idx="11">
                  <c:v>62.194914942714</c:v>
                </c:pt>
                <c:pt idx="12">
                  <c:v>62.226854394090346</c:v>
                </c:pt>
                <c:pt idx="13">
                  <c:v>62.30211223281826</c:v>
                </c:pt>
                <c:pt idx="14">
                  <c:v>62.413923262523888</c:v>
                </c:pt>
                <c:pt idx="15">
                  <c:v>62.514933997201005</c:v>
                </c:pt>
                <c:pt idx="16">
                  <c:v>62.677440420873708</c:v>
                </c:pt>
                <c:pt idx="17">
                  <c:v>62.833914959815871</c:v>
                </c:pt>
                <c:pt idx="18">
                  <c:v>63.033149421573768</c:v>
                </c:pt>
                <c:pt idx="19">
                  <c:v>63.128396459547353</c:v>
                </c:pt>
                <c:pt idx="20">
                  <c:v>62.882125642725462</c:v>
                </c:pt>
                <c:pt idx="21">
                  <c:v>62.898120136253141</c:v>
                </c:pt>
                <c:pt idx="22">
                  <c:v>62.995673801435004</c:v>
                </c:pt>
                <c:pt idx="23">
                  <c:v>63.111527903006724</c:v>
                </c:pt>
                <c:pt idx="24">
                  <c:v>63.187635997488478</c:v>
                </c:pt>
                <c:pt idx="25">
                  <c:v>63.201672804603938</c:v>
                </c:pt>
                <c:pt idx="26">
                  <c:v>63.2240576097998</c:v>
                </c:pt>
                <c:pt idx="27">
                  <c:v>63.084562550120815</c:v>
                </c:pt>
                <c:pt idx="28">
                  <c:v>62.920073421579716</c:v>
                </c:pt>
                <c:pt idx="29">
                  <c:v>62.924345329710739</c:v>
                </c:pt>
                <c:pt idx="30">
                  <c:v>62.798824998441525</c:v>
                </c:pt>
                <c:pt idx="31">
                  <c:v>62.571121602365189</c:v>
                </c:pt>
                <c:pt idx="32">
                  <c:v>62.344392715686404</c:v>
                </c:pt>
                <c:pt idx="33">
                  <c:v>62.135361765679534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454976"/>
        <c:axId val="185456512"/>
      </c:lineChart>
      <c:catAx>
        <c:axId val="18545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4565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5456512"/>
        <c:scaling>
          <c:orientation val="minMax"/>
          <c:max val="85"/>
          <c:min val="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Shares of total population (%)</a:t>
                </a:r>
              </a:p>
            </c:rich>
          </c:tx>
          <c:layout>
            <c:manualLayout>
              <c:xMode val="edge"/>
              <c:yMode val="edge"/>
              <c:x val="1.1793123543123544E-2"/>
              <c:y val="0.1854558641975308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5454976"/>
        <c:crosses val="autoZero"/>
        <c:crossBetween val="between"/>
        <c:majorUnit val="1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23638481653875E-2"/>
          <c:y val="4.3456769846165526E-2"/>
          <c:w val="0.89217325734835629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'Figure 3.23 Part time shares'!$B$1</c:f>
              <c:strCache>
                <c:ptCount val="1"/>
                <c:pt idx="0">
                  <c:v>Part-time shares historical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78A22F"/>
                </a:solidFill>
                <a:ln w="22225" cap="rnd" cmpd="sng" algn="ctr">
                  <a:solidFill>
                    <a:srgbClr val="78A22F"/>
                  </a:solidFill>
                  <a:prstDash val="solid"/>
                  <a:round/>
                  <a:headEnd type="none" w="med" len="med"/>
                  <a:tailEnd type="none" w="med" len="med"/>
                </a:ln>
              </c:spPr>
            </c:marker>
            <c:bubble3D val="0"/>
          </c:dPt>
          <c:cat>
            <c:numRef>
              <c:f>'Figure 3.23 Part time shares'!$A$2:$A$83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'Figure 3.23 Part time shares'!$B$2:$B$83</c:f>
              <c:numCache>
                <c:formatCode>General</c:formatCode>
                <c:ptCount val="82"/>
                <c:pt idx="0">
                  <c:v>15.460585809651326</c:v>
                </c:pt>
                <c:pt idx="1">
                  <c:v>15.684450792597405</c:v>
                </c:pt>
                <c:pt idx="2">
                  <c:v>16.143002647505103</c:v>
                </c:pt>
                <c:pt idx="3">
                  <c:v>16.151891275186212</c:v>
                </c:pt>
                <c:pt idx="4">
                  <c:v>17.16297708590788</c:v>
                </c:pt>
                <c:pt idx="5">
                  <c:v>17.311203085820065</c:v>
                </c:pt>
                <c:pt idx="6">
                  <c:v>17.725091535979498</c:v>
                </c:pt>
                <c:pt idx="7">
                  <c:v>18.315336192053863</c:v>
                </c:pt>
                <c:pt idx="8">
                  <c:v>19.241229153846668</c:v>
                </c:pt>
                <c:pt idx="9">
                  <c:v>19.757160099098094</c:v>
                </c:pt>
                <c:pt idx="10">
                  <c:v>20.074498070570439</c:v>
                </c:pt>
                <c:pt idx="11">
                  <c:v>20.936638434004692</c:v>
                </c:pt>
                <c:pt idx="12">
                  <c:v>21.704068454394495</c:v>
                </c:pt>
                <c:pt idx="13">
                  <c:v>22.944062913697671</c:v>
                </c:pt>
                <c:pt idx="14">
                  <c:v>23.536581917261639</c:v>
                </c:pt>
                <c:pt idx="15">
                  <c:v>23.79392772764264</c:v>
                </c:pt>
                <c:pt idx="16">
                  <c:v>24.397439842928652</c:v>
                </c:pt>
                <c:pt idx="17">
                  <c:v>24.586619304219461</c:v>
                </c:pt>
                <c:pt idx="18">
                  <c:v>25.168222680369862</c:v>
                </c:pt>
                <c:pt idx="19">
                  <c:v>25.682419793424767</c:v>
                </c:pt>
                <c:pt idx="20">
                  <c:v>26.080251618073021</c:v>
                </c:pt>
                <c:pt idx="21">
                  <c:v>26.285688795685726</c:v>
                </c:pt>
                <c:pt idx="22">
                  <c:v>26.769859570566133</c:v>
                </c:pt>
                <c:pt idx="23">
                  <c:v>27.983233830366288</c:v>
                </c:pt>
                <c:pt idx="24">
                  <c:v>28.579888710363342</c:v>
                </c:pt>
                <c:pt idx="25">
                  <c:v>28.349361806453079</c:v>
                </c:pt>
                <c:pt idx="26">
                  <c:v>28.327772022272285</c:v>
                </c:pt>
                <c:pt idx="27">
                  <c:v>28.602306394332068</c:v>
                </c:pt>
                <c:pt idx="28">
                  <c:v>28.439237723515149</c:v>
                </c:pt>
                <c:pt idx="29">
                  <c:v>28.389135680151078</c:v>
                </c:pt>
                <c:pt idx="30">
                  <c:v>28.745999279188712</c:v>
                </c:pt>
                <c:pt idx="31">
                  <c:v>29.909619871906408</c:v>
                </c:pt>
                <c:pt idx="32">
                  <c:v>29.634548016283404</c:v>
                </c:pt>
                <c:pt idx="33">
                  <c:v>29.707741555561341</c:v>
                </c:pt>
                <c:pt idx="34">
                  <c:v>29.86551585492338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'Figure 3.23 Part time shares'!$C$1</c:f>
              <c:strCache>
                <c:ptCount val="1"/>
                <c:pt idx="0">
                  <c:v>Part-time shares projected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dPt>
            <c:idx val="35"/>
            <c:marker>
              <c:symbol val="circle"/>
              <c:size val="7"/>
              <c:spPr>
                <a:solidFill>
                  <a:srgbClr val="78A22F"/>
                </a:solidFill>
                <a:ln w="22225" cap="rnd" cmpd="sng" algn="ctr">
                  <a:solidFill>
                    <a:srgbClr val="78A22F"/>
                  </a:solidFill>
                  <a:prstDash val="solid"/>
                  <a:round/>
                  <a:headEnd type="none" w="med" len="med"/>
                  <a:tailEnd type="none" w="med" len="med"/>
                </a:ln>
              </c:spPr>
            </c:marker>
            <c:bubble3D val="0"/>
            <c:spPr>
              <a:ln w="22225" cap="rnd" cmpd="sng" algn="ctr">
                <a:solidFill>
                  <a:srgbClr val="78A22F"/>
                </a:solidFill>
                <a:prstDash val="solid"/>
                <a:round/>
                <a:headEnd type="none" w="med" len="med"/>
                <a:tailEnd type="none" w="med" len="med"/>
              </a:ln>
            </c:spPr>
          </c:dPt>
          <c:dPt>
            <c:idx val="81"/>
            <c:marker>
              <c:symbol val="circle"/>
              <c:size val="7"/>
              <c:spPr>
                <a:solidFill>
                  <a:srgbClr val="78A22F"/>
                </a:solidFill>
                <a:ln w="22225" cap="rnd" cmpd="sng" algn="ctr">
                  <a:solidFill>
                    <a:srgbClr val="78A22F"/>
                  </a:solidFill>
                  <a:prstDash val="solid"/>
                  <a:round/>
                  <a:headEnd type="none" w="med" len="med"/>
                  <a:tailEnd type="none" w="med" len="med"/>
                </a:ln>
              </c:spPr>
            </c:marker>
            <c:bubble3D val="0"/>
            <c:spPr>
              <a:ln w="22225" cap="rnd" cmpd="sng" algn="ctr">
                <a:solidFill>
                  <a:srgbClr val="78A22F"/>
                </a:solidFill>
                <a:prstDash val="solid"/>
                <a:round/>
                <a:headEnd type="none" w="med" len="med"/>
                <a:tailEnd type="none" w="med" len="med"/>
              </a:ln>
            </c:spPr>
          </c:dPt>
          <c:cat>
            <c:numRef>
              <c:f>'Figure 3.23 Part time shares'!$A$2:$A$83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'Figure 3.23 Part time shares'!$C$2:$C$83</c:f>
              <c:numCache>
                <c:formatCode>General</c:formatCode>
                <c:ptCount val="82"/>
                <c:pt idx="34">
                  <c:v>29.86551585492338</c:v>
                </c:pt>
                <c:pt idx="35">
                  <c:v>30.028629688691545</c:v>
                </c:pt>
                <c:pt idx="36">
                  <c:v>30.164715292425598</c:v>
                </c:pt>
                <c:pt idx="37">
                  <c:v>30.288482651969602</c:v>
                </c:pt>
                <c:pt idx="38">
                  <c:v>30.402152970240596</c:v>
                </c:pt>
                <c:pt idx="39">
                  <c:v>30.505026560985126</c:v>
                </c:pt>
                <c:pt idx="40">
                  <c:v>30.606271471196074</c:v>
                </c:pt>
                <c:pt idx="41">
                  <c:v>30.704261081071117</c:v>
                </c:pt>
                <c:pt idx="42">
                  <c:v>30.808606018080525</c:v>
                </c:pt>
                <c:pt idx="43">
                  <c:v>30.91916382337498</c:v>
                </c:pt>
                <c:pt idx="44">
                  <c:v>31.028825231244461</c:v>
                </c:pt>
                <c:pt idx="45">
                  <c:v>31.135770717798167</c:v>
                </c:pt>
                <c:pt idx="46">
                  <c:v>31.233388340535022</c:v>
                </c:pt>
                <c:pt idx="47">
                  <c:v>31.315153340925239</c:v>
                </c:pt>
                <c:pt idx="48">
                  <c:v>31.386563306917235</c:v>
                </c:pt>
                <c:pt idx="49">
                  <c:v>31.454760789881437</c:v>
                </c:pt>
                <c:pt idx="50">
                  <c:v>31.518601092264724</c:v>
                </c:pt>
                <c:pt idx="51">
                  <c:v>31.576347805728304</c:v>
                </c:pt>
                <c:pt idx="52">
                  <c:v>31.626720422286407</c:v>
                </c:pt>
                <c:pt idx="53">
                  <c:v>31.67093480206049</c:v>
                </c:pt>
                <c:pt idx="54">
                  <c:v>31.704197265782874</c:v>
                </c:pt>
                <c:pt idx="55">
                  <c:v>31.727310588823272</c:v>
                </c:pt>
                <c:pt idx="56">
                  <c:v>31.744851300139732</c:v>
                </c:pt>
                <c:pt idx="57">
                  <c:v>31.76160531742261</c:v>
                </c:pt>
                <c:pt idx="58">
                  <c:v>31.776954647412975</c:v>
                </c:pt>
                <c:pt idx="59">
                  <c:v>31.784102087071521</c:v>
                </c:pt>
                <c:pt idx="60">
                  <c:v>31.783168151988196</c:v>
                </c:pt>
                <c:pt idx="61">
                  <c:v>31.777366558537551</c:v>
                </c:pt>
                <c:pt idx="62">
                  <c:v>31.76935496054459</c:v>
                </c:pt>
                <c:pt idx="63">
                  <c:v>31.760824026956563</c:v>
                </c:pt>
                <c:pt idx="64">
                  <c:v>31.755794799904546</c:v>
                </c:pt>
                <c:pt idx="65">
                  <c:v>31.755301830788259</c:v>
                </c:pt>
                <c:pt idx="66">
                  <c:v>31.758340161207251</c:v>
                </c:pt>
                <c:pt idx="67">
                  <c:v>31.765068524717449</c:v>
                </c:pt>
                <c:pt idx="68">
                  <c:v>31.773473755144092</c:v>
                </c:pt>
                <c:pt idx="69">
                  <c:v>31.784106135997369</c:v>
                </c:pt>
                <c:pt idx="70">
                  <c:v>31.797253682977576</c:v>
                </c:pt>
                <c:pt idx="71">
                  <c:v>31.81240999985776</c:v>
                </c:pt>
                <c:pt idx="72">
                  <c:v>31.826560023239232</c:v>
                </c:pt>
                <c:pt idx="73">
                  <c:v>31.837154480260686</c:v>
                </c:pt>
                <c:pt idx="74">
                  <c:v>31.846429181338216</c:v>
                </c:pt>
                <c:pt idx="75">
                  <c:v>31.856649533074304</c:v>
                </c:pt>
                <c:pt idx="76">
                  <c:v>31.869478008151912</c:v>
                </c:pt>
                <c:pt idx="77">
                  <c:v>31.88265141938124</c:v>
                </c:pt>
                <c:pt idx="78">
                  <c:v>31.894605091785223</c:v>
                </c:pt>
                <c:pt idx="79">
                  <c:v>31.905862038383091</c:v>
                </c:pt>
                <c:pt idx="80">
                  <c:v>31.916591630582886</c:v>
                </c:pt>
                <c:pt idx="81">
                  <c:v>31.927215560169348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46816"/>
        <c:axId val="186552704"/>
      </c:lineChart>
      <c:catAx>
        <c:axId val="18654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655270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6552704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6546816"/>
        <c:crosses val="autoZero"/>
        <c:crossBetween val="between"/>
        <c:majorUnit val="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405074365704288E-2"/>
          <c:y val="3.8827282006415872E-2"/>
          <c:w val="0.89217325734835629"/>
          <c:h val="0.86286729447234245"/>
        </c:manualLayout>
      </c:layout>
      <c:lineChart>
        <c:grouping val="standard"/>
        <c:varyColors val="0"/>
        <c:ser>
          <c:idx val="1"/>
          <c:order val="0"/>
          <c:tx>
            <c:strRef>
              <c:f>'Fig 3.26 Hrs wrkd per capita'!$B$1</c:f>
              <c:strCache>
                <c:ptCount val="1"/>
                <c:pt idx="0">
                  <c:v>Historical hours worked per capita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Pt>
            <c:idx val="0"/>
            <c:bubble3D val="0"/>
          </c:dPt>
          <c:cat>
            <c:numRef>
              <c:f>'Fig 3.26 Hrs wrkd per capita'!$A$2:$A$83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3.26 Hrs wrkd per capita'!$B$2:$B$83</c:f>
              <c:numCache>
                <c:formatCode>General</c:formatCode>
                <c:ptCount val="82"/>
                <c:pt idx="0">
                  <c:v>810.62175317961646</c:v>
                </c:pt>
                <c:pt idx="1">
                  <c:v>813.65939385681907</c:v>
                </c:pt>
                <c:pt idx="2">
                  <c:v>824.042091205215</c:v>
                </c:pt>
                <c:pt idx="3">
                  <c:v>803.84055394759446</c:v>
                </c:pt>
                <c:pt idx="4">
                  <c:v>766.6687952995652</c:v>
                </c:pt>
                <c:pt idx="5">
                  <c:v>770.62862420163401</c:v>
                </c:pt>
                <c:pt idx="6">
                  <c:v>798.48586572570832</c:v>
                </c:pt>
                <c:pt idx="7">
                  <c:v>811.18072128189374</c:v>
                </c:pt>
                <c:pt idx="8">
                  <c:v>818.83025778133219</c:v>
                </c:pt>
                <c:pt idx="9">
                  <c:v>834.90347963266504</c:v>
                </c:pt>
                <c:pt idx="10">
                  <c:v>854.89285810063893</c:v>
                </c:pt>
                <c:pt idx="11">
                  <c:v>867.54632514640116</c:v>
                </c:pt>
                <c:pt idx="12">
                  <c:v>838.96713453327538</c:v>
                </c:pt>
                <c:pt idx="13">
                  <c:v>818.91535714593113</c:v>
                </c:pt>
                <c:pt idx="14">
                  <c:v>810.49203240690031</c:v>
                </c:pt>
                <c:pt idx="15">
                  <c:v>822.28625806301341</c:v>
                </c:pt>
                <c:pt idx="16">
                  <c:v>849.74037699901055</c:v>
                </c:pt>
                <c:pt idx="17">
                  <c:v>859.41637454626789</c:v>
                </c:pt>
                <c:pt idx="18">
                  <c:v>853.171537338951</c:v>
                </c:pt>
                <c:pt idx="19">
                  <c:v>855.96205819796842</c:v>
                </c:pt>
                <c:pt idx="20">
                  <c:v>859.05593710450592</c:v>
                </c:pt>
                <c:pt idx="21">
                  <c:v>875.20872588710836</c:v>
                </c:pt>
                <c:pt idx="22">
                  <c:v>866.10413233264001</c:v>
                </c:pt>
                <c:pt idx="23">
                  <c:v>853.5106011722321</c:v>
                </c:pt>
                <c:pt idx="24">
                  <c:v>866.91446941555898</c:v>
                </c:pt>
                <c:pt idx="25">
                  <c:v>874.73448976768327</c:v>
                </c:pt>
                <c:pt idx="26">
                  <c:v>884.05142870645091</c:v>
                </c:pt>
                <c:pt idx="27">
                  <c:v>893.10443343910765</c:v>
                </c:pt>
                <c:pt idx="28">
                  <c:v>903.54065585486035</c:v>
                </c:pt>
                <c:pt idx="29">
                  <c:v>913.4239788635731</c:v>
                </c:pt>
                <c:pt idx="30">
                  <c:v>904.98147820615998</c:v>
                </c:pt>
                <c:pt idx="31">
                  <c:v>888.7308233430382</c:v>
                </c:pt>
                <c:pt idx="32">
                  <c:v>899.00941176404478</c:v>
                </c:pt>
                <c:pt idx="33">
                  <c:v>899.12620291465987</c:v>
                </c:pt>
                <c:pt idx="34">
                  <c:v>887.60716040333182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 3.26 Hrs wrkd per capita'!$C$1</c:f>
              <c:strCache>
                <c:ptCount val="1"/>
                <c:pt idx="0">
                  <c:v>Projected hours worked per capita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dPt>
            <c:idx val="35"/>
            <c:bubble3D val="0"/>
          </c:dPt>
          <c:dPt>
            <c:idx val="81"/>
            <c:bubble3D val="0"/>
          </c:dPt>
          <c:cat>
            <c:numRef>
              <c:f>'Fig 3.26 Hrs wrkd per capita'!$A$2:$A$83</c:f>
              <c:numCache>
                <c:formatCode>General</c:formatCode>
                <c:ptCount val="82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</c:v>
                </c:pt>
                <c:pt idx="36">
                  <c:v>2015</c:v>
                </c:pt>
                <c:pt idx="37">
                  <c:v>2016</c:v>
                </c:pt>
                <c:pt idx="38">
                  <c:v>2017</c:v>
                </c:pt>
                <c:pt idx="39">
                  <c:v>2018</c:v>
                </c:pt>
                <c:pt idx="40">
                  <c:v>2019</c:v>
                </c:pt>
                <c:pt idx="41">
                  <c:v>2020</c:v>
                </c:pt>
                <c:pt idx="42">
                  <c:v>2021</c:v>
                </c:pt>
                <c:pt idx="43">
                  <c:v>2022</c:v>
                </c:pt>
                <c:pt idx="44">
                  <c:v>2023</c:v>
                </c:pt>
                <c:pt idx="45">
                  <c:v>2024</c:v>
                </c:pt>
                <c:pt idx="46">
                  <c:v>2025</c:v>
                </c:pt>
                <c:pt idx="47">
                  <c:v>2026</c:v>
                </c:pt>
                <c:pt idx="48">
                  <c:v>2027</c:v>
                </c:pt>
                <c:pt idx="49">
                  <c:v>2028</c:v>
                </c:pt>
                <c:pt idx="50">
                  <c:v>2029</c:v>
                </c:pt>
                <c:pt idx="51">
                  <c:v>2030</c:v>
                </c:pt>
                <c:pt idx="52">
                  <c:v>2031</c:v>
                </c:pt>
                <c:pt idx="53">
                  <c:v>2032</c:v>
                </c:pt>
                <c:pt idx="54">
                  <c:v>2033</c:v>
                </c:pt>
                <c:pt idx="55">
                  <c:v>2034</c:v>
                </c:pt>
                <c:pt idx="56">
                  <c:v>2035</c:v>
                </c:pt>
                <c:pt idx="57">
                  <c:v>2036</c:v>
                </c:pt>
                <c:pt idx="58">
                  <c:v>2037</c:v>
                </c:pt>
                <c:pt idx="59">
                  <c:v>2038</c:v>
                </c:pt>
                <c:pt idx="60">
                  <c:v>2039</c:v>
                </c:pt>
                <c:pt idx="61">
                  <c:v>2040</c:v>
                </c:pt>
                <c:pt idx="62">
                  <c:v>2041</c:v>
                </c:pt>
                <c:pt idx="63">
                  <c:v>2042</c:v>
                </c:pt>
                <c:pt idx="64">
                  <c:v>2043</c:v>
                </c:pt>
                <c:pt idx="65">
                  <c:v>2044</c:v>
                </c:pt>
                <c:pt idx="66">
                  <c:v>2045</c:v>
                </c:pt>
                <c:pt idx="67">
                  <c:v>2046</c:v>
                </c:pt>
                <c:pt idx="68">
                  <c:v>2047</c:v>
                </c:pt>
                <c:pt idx="69">
                  <c:v>2048</c:v>
                </c:pt>
                <c:pt idx="70">
                  <c:v>2049</c:v>
                </c:pt>
                <c:pt idx="71">
                  <c:v>2050</c:v>
                </c:pt>
                <c:pt idx="72">
                  <c:v>2051</c:v>
                </c:pt>
                <c:pt idx="73">
                  <c:v>2052</c:v>
                </c:pt>
                <c:pt idx="74">
                  <c:v>2053</c:v>
                </c:pt>
                <c:pt idx="75">
                  <c:v>2054</c:v>
                </c:pt>
                <c:pt idx="76">
                  <c:v>2055</c:v>
                </c:pt>
                <c:pt idx="77">
                  <c:v>2056</c:v>
                </c:pt>
                <c:pt idx="78">
                  <c:v>2057</c:v>
                </c:pt>
                <c:pt idx="79">
                  <c:v>2058</c:v>
                </c:pt>
                <c:pt idx="80">
                  <c:v>2059</c:v>
                </c:pt>
                <c:pt idx="81">
                  <c:v>2060</c:v>
                </c:pt>
              </c:numCache>
            </c:numRef>
          </c:cat>
          <c:val>
            <c:numRef>
              <c:f>'Fig 3.26 Hrs wrkd per capita'!$C$2:$C$83</c:f>
              <c:numCache>
                <c:formatCode>General</c:formatCode>
                <c:ptCount val="82"/>
                <c:pt idx="34">
                  <c:v>887.60716040333182</c:v>
                </c:pt>
                <c:pt idx="35">
                  <c:v>903.61143860378218</c:v>
                </c:pt>
                <c:pt idx="36">
                  <c:v>906.32994959433574</c:v>
                </c:pt>
                <c:pt idx="37">
                  <c:v>908.40110333391874</c:v>
                </c:pt>
                <c:pt idx="38">
                  <c:v>909.61443828652227</c:v>
                </c:pt>
                <c:pt idx="39">
                  <c:v>909.78027769733262</c:v>
                </c:pt>
                <c:pt idx="40">
                  <c:v>909.38634307380801</c:v>
                </c:pt>
                <c:pt idx="41">
                  <c:v>908.61799508336037</c:v>
                </c:pt>
                <c:pt idx="42">
                  <c:v>907.41202580450818</c:v>
                </c:pt>
                <c:pt idx="43">
                  <c:v>905.81934565743734</c:v>
                </c:pt>
                <c:pt idx="44">
                  <c:v>903.94197260719352</c:v>
                </c:pt>
                <c:pt idx="45">
                  <c:v>901.92426588915669</c:v>
                </c:pt>
                <c:pt idx="46">
                  <c:v>899.94182329215437</c:v>
                </c:pt>
                <c:pt idx="47">
                  <c:v>897.92895073655427</c:v>
                </c:pt>
                <c:pt idx="48">
                  <c:v>895.85193355343017</c:v>
                </c:pt>
                <c:pt idx="49">
                  <c:v>893.86909499764045</c:v>
                </c:pt>
                <c:pt idx="50">
                  <c:v>891.99542517674445</c:v>
                </c:pt>
                <c:pt idx="51">
                  <c:v>890.32977102250686</c:v>
                </c:pt>
                <c:pt idx="52">
                  <c:v>888.76898167409252</c:v>
                </c:pt>
                <c:pt idx="53">
                  <c:v>887.26146378176156</c:v>
                </c:pt>
                <c:pt idx="54">
                  <c:v>886.00041802994883</c:v>
                </c:pt>
                <c:pt idx="55">
                  <c:v>884.9082391775994</c:v>
                </c:pt>
                <c:pt idx="56">
                  <c:v>883.97826980599939</c:v>
                </c:pt>
                <c:pt idx="57">
                  <c:v>883.0608909353283</c:v>
                </c:pt>
                <c:pt idx="58">
                  <c:v>882.11253994778883</c:v>
                </c:pt>
                <c:pt idx="59">
                  <c:v>881.32673369922622</c:v>
                </c:pt>
                <c:pt idx="60">
                  <c:v>880.60838283015187</c:v>
                </c:pt>
                <c:pt idx="61">
                  <c:v>879.87556994264094</c:v>
                </c:pt>
                <c:pt idx="62">
                  <c:v>879.00057285733055</c:v>
                </c:pt>
                <c:pt idx="63">
                  <c:v>877.98102536722115</c:v>
                </c:pt>
                <c:pt idx="64">
                  <c:v>876.9599137111561</c:v>
                </c:pt>
                <c:pt idx="65">
                  <c:v>875.90513236786444</c:v>
                </c:pt>
                <c:pt idx="66">
                  <c:v>874.75481870744693</c:v>
                </c:pt>
                <c:pt idx="67">
                  <c:v>873.45061830673205</c:v>
                </c:pt>
                <c:pt idx="68">
                  <c:v>872.00485790528035</c:v>
                </c:pt>
                <c:pt idx="69">
                  <c:v>870.39560354349521</c:v>
                </c:pt>
                <c:pt idx="70">
                  <c:v>868.615090388711</c:v>
                </c:pt>
                <c:pt idx="71">
                  <c:v>866.68661481760114</c:v>
                </c:pt>
                <c:pt idx="72">
                  <c:v>864.65791459741206</c:v>
                </c:pt>
                <c:pt idx="73">
                  <c:v>862.6475092147117</c:v>
                </c:pt>
                <c:pt idx="74">
                  <c:v>860.63180350673088</c:v>
                </c:pt>
                <c:pt idx="75">
                  <c:v>858.57403733104366</c:v>
                </c:pt>
                <c:pt idx="76">
                  <c:v>856.47042774063618</c:v>
                </c:pt>
                <c:pt idx="77">
                  <c:v>854.4503295843474</c:v>
                </c:pt>
                <c:pt idx="78">
                  <c:v>852.66343978852319</c:v>
                </c:pt>
                <c:pt idx="79">
                  <c:v>851.04128802691093</c:v>
                </c:pt>
                <c:pt idx="80">
                  <c:v>849.49589978089728</c:v>
                </c:pt>
                <c:pt idx="81">
                  <c:v>847.97727669869471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47616"/>
        <c:axId val="185249152"/>
      </c:lineChart>
      <c:catAx>
        <c:axId val="1852476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6350">
            <a:solidFill>
              <a:schemeClr val="tx1">
                <a:lumMod val="65000"/>
                <a:lumOff val="35000"/>
              </a:schemeClr>
            </a:solidFill>
          </a:ln>
        </c:spPr>
        <c:crossAx val="18524915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5249152"/>
        <c:scaling>
          <c:orientation val="minMax"/>
          <c:min val="65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5247616"/>
        <c:crosses val="autoZero"/>
        <c:crossBetween val="between"/>
        <c:majorUnit val="50"/>
      </c:valAx>
      <c:spPr>
        <a:solidFill>
          <a:schemeClr val="bg1">
            <a:alpha val="25000"/>
          </a:schemeClr>
        </a:solidFill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240645620827736E-2"/>
          <c:y val="3.7205977565088491E-2"/>
          <c:w val="0.88989562873724115"/>
          <c:h val="0.799032791063534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 3.27 Decomposition'!$A$17</c:f>
              <c:strCache>
                <c:ptCount val="1"/>
                <c:pt idx="0">
                  <c:v>Participation rate</c:v>
                </c:pt>
              </c:strCache>
            </c:strRef>
          </c:tx>
          <c:spPr>
            <a:solidFill>
              <a:srgbClr val="78A22F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78A22F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invertIfNegative val="0"/>
            <c:bubble3D val="0"/>
            <c:spPr>
              <a:noFill/>
              <a:ln>
                <a:noFill/>
              </a:ln>
            </c:spPr>
          </c:dPt>
          <c:dPt>
            <c:idx val="2"/>
            <c:invertIfNegative val="0"/>
            <c:bubble3D val="0"/>
            <c:spPr>
              <a:noFill/>
              <a:ln>
                <a:noFill/>
              </a:ln>
            </c:spPr>
          </c:dPt>
          <c:dPt>
            <c:idx val="3"/>
            <c:invertIfNegative val="0"/>
            <c:bubble3D val="0"/>
            <c:spPr>
              <a:noFill/>
              <a:ln>
                <a:noFill/>
              </a:ln>
            </c:spPr>
          </c:dPt>
          <c:dPt>
            <c:idx val="4"/>
            <c:invertIfNegative val="0"/>
            <c:bubble3D val="0"/>
            <c:spPr>
              <a:solidFill>
                <a:srgbClr val="953735"/>
              </a:solidFill>
              <a:ln w="22225" cap="flat" cmpd="sng" algn="ctr">
                <a:solidFill>
                  <a:srgbClr val="953735"/>
                </a:solidFill>
                <a:prstDash val="solid"/>
                <a:round/>
                <a:headEnd type="none" w="med" len="med"/>
                <a:tailEnd type="none" w="med" len="med"/>
              </a:ln>
            </c:spPr>
          </c:dPt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'Fig 3.27 Decomposition'!$B$16:$F$16</c:f>
              <c:strCache>
                <c:ptCount val="5"/>
                <c:pt idx="0">
                  <c:v>Participation rate</c:v>
                </c:pt>
                <c:pt idx="1">
                  <c:v>Employment rate</c:v>
                </c:pt>
                <c:pt idx="2">
                  <c:v>Average hours</c:v>
                </c:pt>
                <c:pt idx="3">
                  <c:v>Working age share</c:v>
                </c:pt>
                <c:pt idx="4">
                  <c:v>Total (hours per capita)</c:v>
                </c:pt>
              </c:strCache>
            </c:strRef>
          </c:cat>
          <c:val>
            <c:numRef>
              <c:f>'Fig 3.27 Decomposition'!$B$17:$F$17</c:f>
              <c:numCache>
                <c:formatCode>0.0</c:formatCode>
                <c:ptCount val="5"/>
                <c:pt idx="0">
                  <c:v>-8.4197844019877639</c:v>
                </c:pt>
                <c:pt idx="1">
                  <c:v>-8.4197844019877639</c:v>
                </c:pt>
                <c:pt idx="2">
                  <c:v>-8.4197844019877639</c:v>
                </c:pt>
                <c:pt idx="3">
                  <c:v>-8.4197844019877639</c:v>
                </c:pt>
                <c:pt idx="4">
                  <c:v>-4.5999999999999996</c:v>
                </c:pt>
              </c:numCache>
            </c:numRef>
          </c:val>
        </c:ser>
        <c:ser>
          <c:idx val="1"/>
          <c:order val="1"/>
          <c:tx>
            <c:strRef>
              <c:f>'Fig 3.27 Decomposition'!$A$18</c:f>
              <c:strCache>
                <c:ptCount val="1"/>
                <c:pt idx="0">
                  <c:v>Employment rate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78A22F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invertIfNegative val="0"/>
            <c:bubble3D val="0"/>
            <c:spPr>
              <a:noFill/>
              <a:ln>
                <a:noFill/>
              </a:ln>
            </c:spPr>
          </c:dPt>
          <c:dPt>
            <c:idx val="3"/>
            <c:invertIfNegative val="0"/>
            <c:bubble3D val="0"/>
            <c:spPr>
              <a:noFill/>
              <a:ln>
                <a:noFill/>
              </a:ln>
            </c:spPr>
          </c:dPt>
          <c:dPt>
            <c:idx val="4"/>
            <c:invertIfNegative val="0"/>
            <c:bubble3D val="0"/>
            <c:spPr>
              <a:noFill/>
              <a:ln>
                <a:noFill/>
              </a:ln>
            </c:spPr>
          </c:dPt>
          <c:dLbls>
            <c:dLbl>
              <c:idx val="1"/>
              <c:layout>
                <c:manualLayout>
                  <c:x val="-2.63642568767116E-3"/>
                  <c:y val="-4.6506739555227439E-2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'Fig 3.27 Decomposition'!$B$16:$F$16</c:f>
              <c:strCache>
                <c:ptCount val="5"/>
                <c:pt idx="0">
                  <c:v>Participation rate</c:v>
                </c:pt>
                <c:pt idx="1">
                  <c:v>Employment rate</c:v>
                </c:pt>
                <c:pt idx="2">
                  <c:v>Average hours</c:v>
                </c:pt>
                <c:pt idx="3">
                  <c:v>Working age share</c:v>
                </c:pt>
                <c:pt idx="4">
                  <c:v>Total (hours per capita)</c:v>
                </c:pt>
              </c:strCache>
            </c:strRef>
          </c:cat>
          <c:val>
            <c:numRef>
              <c:f>'Fig 3.27 Decomposition'!$B$18:$F$18</c:f>
              <c:numCache>
                <c:formatCode>0.0</c:formatCode>
                <c:ptCount val="5"/>
                <c:pt idx="1">
                  <c:v>0.69855796093592848</c:v>
                </c:pt>
                <c:pt idx="2">
                  <c:v>0.69855796093592848</c:v>
                </c:pt>
                <c:pt idx="3">
                  <c:v>0.69855796093592848</c:v>
                </c:pt>
              </c:numCache>
            </c:numRef>
          </c:val>
        </c:ser>
        <c:ser>
          <c:idx val="2"/>
          <c:order val="2"/>
          <c:tx>
            <c:strRef>
              <c:f>'Fig 3.27 Decomposition'!$A$19</c:f>
              <c:strCache>
                <c:ptCount val="1"/>
                <c:pt idx="0">
                  <c:v>Average hours</c:v>
                </c:pt>
              </c:strCache>
            </c:strRef>
          </c:tx>
          <c:invertIfNegative val="0"/>
          <c:dPt>
            <c:idx val="2"/>
            <c:invertIfNegative val="0"/>
            <c:bubble3D val="0"/>
            <c:spPr>
              <a:solidFill>
                <a:srgbClr val="78A22F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invertIfNegative val="0"/>
            <c:bubble3D val="0"/>
            <c:spPr>
              <a:noFill/>
              <a:ln>
                <a:noFill/>
              </a:ln>
            </c:spPr>
          </c:dPt>
          <c:dPt>
            <c:idx val="4"/>
            <c:invertIfNegative val="0"/>
            <c:bubble3D val="0"/>
            <c:spPr>
              <a:noFill/>
              <a:ln>
                <a:noFill/>
              </a:ln>
            </c:spPr>
          </c:dPt>
          <c:dLbls>
            <c:dLbl>
              <c:idx val="2"/>
              <c:layout>
                <c:manualLayout>
                  <c:x val="0"/>
                  <c:y val="-4.2574844071798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'Fig 3.27 Decomposition'!$B$16:$F$16</c:f>
              <c:strCache>
                <c:ptCount val="5"/>
                <c:pt idx="0">
                  <c:v>Participation rate</c:v>
                </c:pt>
                <c:pt idx="1">
                  <c:v>Employment rate</c:v>
                </c:pt>
                <c:pt idx="2">
                  <c:v>Average hours</c:v>
                </c:pt>
                <c:pt idx="3">
                  <c:v>Working age share</c:v>
                </c:pt>
                <c:pt idx="4">
                  <c:v>Total (hours per capita)</c:v>
                </c:pt>
              </c:strCache>
            </c:strRef>
          </c:cat>
          <c:val>
            <c:numRef>
              <c:f>'Fig 3.27 Decomposition'!$B$19:$F$19</c:f>
              <c:numCache>
                <c:formatCode>General</c:formatCode>
                <c:ptCount val="5"/>
                <c:pt idx="2" formatCode="0.0">
                  <c:v>0.37494324351893166</c:v>
                </c:pt>
                <c:pt idx="3" formatCode="0.0">
                  <c:v>0.37494324351893166</c:v>
                </c:pt>
              </c:numCache>
            </c:numRef>
          </c:val>
        </c:ser>
        <c:ser>
          <c:idx val="3"/>
          <c:order val="3"/>
          <c:tx>
            <c:strRef>
              <c:f>'Fig 3.27 Decomposition'!$A$20</c:f>
              <c:strCache>
                <c:ptCount val="1"/>
                <c:pt idx="0">
                  <c:v>Working age share</c:v>
                </c:pt>
              </c:strCache>
            </c:strRef>
          </c:tx>
          <c:spPr>
            <a:solidFill>
              <a:srgbClr val="39580D"/>
            </a:solidFill>
            <a:ln>
              <a:solidFill>
                <a:schemeClr val="tx1"/>
              </a:solidFill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78A22F"/>
              </a:solidFill>
              <a:ln>
                <a:solidFill>
                  <a:schemeClr val="tx1"/>
                </a:solidFill>
              </a:ln>
            </c:spPr>
          </c:dPt>
          <c:dPt>
            <c:idx val="4"/>
            <c:invertIfNegative val="0"/>
            <c:bubble3D val="0"/>
          </c:dPt>
          <c:dLbls>
            <c:dLbl>
              <c:idx val="3"/>
              <c:layout>
                <c:manualLayout>
                  <c:x val="-5.27285137534232E-3"/>
                  <c:y val="-1.5080139331991361E-3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3.27 Decomposition'!$B$16:$F$16</c:f>
              <c:strCache>
                <c:ptCount val="5"/>
                <c:pt idx="0">
                  <c:v>Participation rate</c:v>
                </c:pt>
                <c:pt idx="1">
                  <c:v>Employment rate</c:v>
                </c:pt>
                <c:pt idx="2">
                  <c:v>Average hours</c:v>
                </c:pt>
                <c:pt idx="3">
                  <c:v>Working age share</c:v>
                </c:pt>
                <c:pt idx="4">
                  <c:v>Total (hours per capita)</c:v>
                </c:pt>
              </c:strCache>
            </c:strRef>
          </c:cat>
          <c:val>
            <c:numRef>
              <c:f>'Fig 3.27 Decomposition'!$B$20:$F$20</c:f>
              <c:numCache>
                <c:formatCode>General</c:formatCode>
                <c:ptCount val="5"/>
                <c:pt idx="3" formatCode="0.0">
                  <c:v>2.7787412885307496</c:v>
                </c:pt>
              </c:numCache>
            </c:numRef>
          </c:val>
        </c:ser>
        <c:ser>
          <c:idx val="4"/>
          <c:order val="4"/>
          <c:tx>
            <c:strRef>
              <c:f>'Fig 3.27 Decomposition'!$A$21</c:f>
              <c:strCache>
                <c:ptCount val="1"/>
                <c:pt idx="0">
                  <c:v>Total (hours per capita)</c:v>
                </c:pt>
              </c:strCache>
            </c:strRef>
          </c:tx>
          <c:invertIfNegative val="0"/>
          <c:cat>
            <c:strRef>
              <c:f>'Fig 3.27 Decomposition'!$B$16:$F$16</c:f>
              <c:strCache>
                <c:ptCount val="5"/>
                <c:pt idx="0">
                  <c:v>Participation rate</c:v>
                </c:pt>
                <c:pt idx="1">
                  <c:v>Employment rate</c:v>
                </c:pt>
                <c:pt idx="2">
                  <c:v>Average hours</c:v>
                </c:pt>
                <c:pt idx="3">
                  <c:v>Working age share</c:v>
                </c:pt>
                <c:pt idx="4">
                  <c:v>Total (hours per capita)</c:v>
                </c:pt>
              </c:strCache>
            </c:strRef>
          </c:cat>
          <c:val>
            <c:numRef>
              <c:f>'Fig 3.27 Decomposition'!$B$21:$F$21</c:f>
              <c:numCache>
                <c:formatCode>General</c:formatCod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"/>
        <c:overlap val="100"/>
        <c:axId val="186632064"/>
        <c:axId val="186633600"/>
      </c:barChart>
      <c:catAx>
        <c:axId val="186632064"/>
        <c:scaling>
          <c:orientation val="minMax"/>
        </c:scaling>
        <c:delete val="0"/>
        <c:axPos val="b"/>
        <c:majorTickMark val="out"/>
        <c:minorTickMark val="none"/>
        <c:tickLblPos val="low"/>
        <c:crossAx val="186633600"/>
        <c:crosses val="autoZero"/>
        <c:auto val="1"/>
        <c:lblAlgn val="ctr"/>
        <c:lblOffset val="100"/>
        <c:noMultiLvlLbl val="0"/>
      </c:catAx>
      <c:valAx>
        <c:axId val="18663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663206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230797</xdr:colOff>
      <xdr:row>2</xdr:row>
      <xdr:rowOff>35535</xdr:rowOff>
    </xdr:from>
    <xdr:to>
      <xdr:col>14</xdr:col>
      <xdr:colOff>521047</xdr:colOff>
      <xdr:row>20</xdr:row>
      <xdr:rowOff>109904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280458</xdr:colOff>
      <xdr:row>25</xdr:row>
      <xdr:rowOff>111606</xdr:rowOff>
    </xdr:from>
    <xdr:to>
      <xdr:col>10</xdr:col>
      <xdr:colOff>524058</xdr:colOff>
      <xdr:row>39</xdr:row>
      <xdr:rowOff>2058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0.0896</cdr:x>
      <cdr:y>0.0368</cdr:y>
    </cdr:from>
    <cdr:to>
      <cdr:x>0.44983</cdr:x>
      <cdr:y>0.12914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1917" y="119582"/>
          <a:ext cx="1857104" cy="3000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1980 to 2013</a:t>
          </a:r>
        </a:p>
      </cdr:txBody>
    </cdr:sp>
  </cdr:relSizeAnchor>
  <cdr:relSizeAnchor xmlns:cdr="http://schemas.openxmlformats.org/drawingml/2006/chartDrawing">
    <cdr:from>
      <cdr:x>0.60036</cdr:x>
      <cdr:y>0.18347</cdr:y>
    </cdr:from>
    <cdr:to>
      <cdr:x>0.85345</cdr:x>
      <cdr:y>0.27581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095065" y="596223"/>
          <a:ext cx="1304753" cy="300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Rates with no ageing</a:t>
          </a:r>
        </a:p>
      </cdr:txBody>
    </cdr:sp>
  </cdr:relSizeAnchor>
  <cdr:relSizeAnchor xmlns:cdr="http://schemas.openxmlformats.org/drawingml/2006/chartDrawing">
    <cdr:from>
      <cdr:x>0.58579</cdr:x>
      <cdr:y>0.58685</cdr:y>
    </cdr:from>
    <cdr:to>
      <cdr:x>0.75627</cdr:x>
      <cdr:y>0.75061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026820" y="1754106"/>
          <a:ext cx="880879" cy="4894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participation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rates</a:t>
          </a:r>
        </a:p>
      </cdr:txBody>
    </cdr:sp>
  </cdr:relSizeAnchor>
  <cdr:relSizeAnchor xmlns:cdr="http://schemas.openxmlformats.org/drawingml/2006/chartDrawing">
    <cdr:from>
      <cdr:x>0.65794</cdr:x>
      <cdr:y>0.0472</cdr:y>
    </cdr:from>
    <cdr:to>
      <cdr:x>0.93446</cdr:x>
      <cdr:y>0.13954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391877" y="153377"/>
          <a:ext cx="1425575" cy="3000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2014 to 2060</a:t>
          </a:r>
        </a:p>
      </cdr:txBody>
    </cdr:sp>
  </cdr:relSizeAnchor>
  <cdr:relSizeAnchor xmlns:cdr="http://schemas.openxmlformats.org/drawingml/2006/chartDrawing">
    <cdr:from>
      <cdr:x>0.44698</cdr:x>
      <cdr:y>0.04994</cdr:y>
    </cdr:from>
    <cdr:to>
      <cdr:x>0.44698</cdr:x>
      <cdr:y>0.91124</cdr:y>
    </cdr:to>
    <cdr:cxnSp macro="">
      <cdr:nvCxnSpPr>
        <cdr:cNvPr id="7" name="Straight Connector 6"/>
        <cdr:cNvCxnSpPr/>
      </cdr:nvCxnSpPr>
      <cdr:spPr>
        <a:xfrm xmlns:a="http://schemas.openxmlformats.org/drawingml/2006/main">
          <a:off x="2304318" y="162291"/>
          <a:ext cx="0" cy="2798885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0.08605</cdr:x>
      <cdr:y>0.04563</cdr:y>
    </cdr:from>
    <cdr:to>
      <cdr:x>0.40684</cdr:x>
      <cdr:y>0.24392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30786" y="98442"/>
          <a:ext cx="860356" cy="4277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1979-80 </a:t>
          </a:r>
          <a:br>
            <a:rPr lang="en-AU" sz="9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</a:br>
          <a:r>
            <a:rPr lang="en-AU" sz="9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to 2012-13</a:t>
          </a:r>
        </a:p>
      </cdr:txBody>
    </cdr:sp>
  </cdr:relSizeAnchor>
  <cdr:relSizeAnchor xmlns:cdr="http://schemas.openxmlformats.org/drawingml/2006/chartDrawing">
    <cdr:from>
      <cdr:x>0.56304</cdr:x>
      <cdr:y>0.20536</cdr:y>
    </cdr:from>
    <cdr:to>
      <cdr:x>0.99645</cdr:x>
      <cdr:y>0.36329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510069" y="443034"/>
          <a:ext cx="1162406" cy="3407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Rates with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 ageing</a:t>
          </a:r>
        </a:p>
      </cdr:txBody>
    </cdr:sp>
  </cdr:relSizeAnchor>
  <cdr:relSizeAnchor xmlns:cdr="http://schemas.openxmlformats.org/drawingml/2006/chartDrawing">
    <cdr:from>
      <cdr:x>0.46343</cdr:x>
      <cdr:y>0.64613</cdr:y>
    </cdr:from>
    <cdr:to>
      <cdr:x>0.79676</cdr:x>
      <cdr:y>0.80989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242911" y="1393961"/>
          <a:ext cx="893991" cy="353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Projected 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participation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rates</a:t>
          </a:r>
        </a:p>
      </cdr:txBody>
    </cdr:sp>
  </cdr:relSizeAnchor>
  <cdr:relSizeAnchor xmlns:cdr="http://schemas.openxmlformats.org/drawingml/2006/chartDrawing">
    <cdr:from>
      <cdr:x>0.47531</cdr:x>
      <cdr:y>0.06145</cdr:y>
    </cdr:from>
    <cdr:to>
      <cdr:x>0.81737</cdr:x>
      <cdr:y>0.15379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274773" y="132573"/>
          <a:ext cx="917405" cy="199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2013-14 to 2059-90</a:t>
          </a:r>
        </a:p>
      </cdr:txBody>
    </cdr:sp>
  </cdr:relSizeAnchor>
  <cdr:relSizeAnchor xmlns:cdr="http://schemas.openxmlformats.org/drawingml/2006/chartDrawing">
    <cdr:from>
      <cdr:x>0.44661</cdr:x>
      <cdr:y>0.04268</cdr:y>
    </cdr:from>
    <cdr:to>
      <cdr:x>0.44698</cdr:x>
      <cdr:y>0.88536</cdr:y>
    </cdr:to>
    <cdr:cxnSp macro="">
      <cdr:nvCxnSpPr>
        <cdr:cNvPr id="7" name="Straight Connector 6"/>
        <cdr:cNvCxnSpPr/>
      </cdr:nvCxnSpPr>
      <cdr:spPr>
        <a:xfrm xmlns:a="http://schemas.openxmlformats.org/drawingml/2006/main" flipH="1">
          <a:off x="1195917" y="93370"/>
          <a:ext cx="991" cy="1843380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rgbClr val="787878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453117</xdr:colOff>
      <xdr:row>31</xdr:row>
      <xdr:rowOff>139473</xdr:rowOff>
    </xdr:from>
    <xdr:to>
      <xdr:col>17</xdr:col>
      <xdr:colOff>145890</xdr:colOff>
      <xdr:row>51</xdr:row>
      <xdr:rowOff>89019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0.09633</cdr:x>
      <cdr:y>0.0581</cdr:y>
    </cdr:from>
    <cdr:to>
      <cdr:x>0.38631</cdr:x>
      <cdr:y>0.15043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95910" y="188228"/>
          <a:ext cx="1492837" cy="299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1978-79 to 2012-13</a:t>
          </a:r>
        </a:p>
      </cdr:txBody>
    </cdr:sp>
  </cdr:relSizeAnchor>
  <cdr:relSizeAnchor xmlns:cdr="http://schemas.openxmlformats.org/drawingml/2006/chartDrawing">
    <cdr:from>
      <cdr:x>0.63537</cdr:x>
      <cdr:y>0.05764</cdr:y>
    </cdr:from>
    <cdr:to>
      <cdr:x>0.89429</cdr:x>
      <cdr:y>0.14998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270877" y="186754"/>
          <a:ext cx="1332915" cy="299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 baseline="0">
              <a:latin typeface="Arial" pitchFamily="34" charset="0"/>
              <a:cs typeface="Arial" pitchFamily="34" charset="0"/>
            </a:rPr>
            <a:t>2013-14 to 2059-60</a:t>
          </a:r>
          <a:endParaRPr lang="en-AU" sz="10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0.19841</cdr:x>
      <cdr:y>0.25282</cdr:y>
    </cdr:from>
    <cdr:to>
      <cdr:x>0.38171</cdr:x>
      <cdr:y>0.34516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30513" y="819603"/>
          <a:ext cx="952049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Average 1.9%</a:t>
          </a:r>
        </a:p>
      </cdr:txBody>
    </cdr:sp>
  </cdr:relSizeAnchor>
  <cdr:relSizeAnchor xmlns:cdr="http://schemas.openxmlformats.org/drawingml/2006/chartDrawing">
    <cdr:from>
      <cdr:x>0.64379</cdr:x>
      <cdr:y>0.5844</cdr:y>
    </cdr:from>
    <cdr:to>
      <cdr:x>0.82709</cdr:x>
      <cdr:y>0.67674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343728" y="1894568"/>
          <a:ext cx="952049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Average 1.0%</a:t>
          </a:r>
        </a:p>
      </cdr:txBody>
    </cdr:sp>
  </cdr:relSizeAnchor>
  <cdr:relSizeAnchor xmlns:cdr="http://schemas.openxmlformats.org/drawingml/2006/chartDrawing">
    <cdr:from>
      <cdr:x>0.43846</cdr:x>
      <cdr:y>0.04515</cdr:y>
    </cdr:from>
    <cdr:to>
      <cdr:x>0.44182</cdr:x>
      <cdr:y>0.91373</cdr:y>
    </cdr:to>
    <cdr:cxnSp macro="">
      <cdr:nvCxnSpPr>
        <cdr:cNvPr id="8" name="Elbow Connector 7"/>
        <cdr:cNvCxnSpPr/>
      </cdr:nvCxnSpPr>
      <cdr:spPr>
        <a:xfrm xmlns:a="http://schemas.openxmlformats.org/drawingml/2006/main" rot="16200000" flipH="1">
          <a:off x="858737" y="1544718"/>
          <a:ext cx="2814206" cy="17319"/>
        </a:xfrm>
        <a:prstGeom xmlns:a="http://schemas.openxmlformats.org/drawingml/2006/main" prst="bentConnector3">
          <a:avLst>
            <a:gd name="adj1" fmla="val -154"/>
          </a:avLst>
        </a:prstGeom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15</xdr:row>
      <xdr:rowOff>128587</xdr:rowOff>
    </xdr:from>
    <xdr:to>
      <xdr:col>14</xdr:col>
      <xdr:colOff>347400</xdr:colOff>
      <xdr:row>35</xdr:row>
      <xdr:rowOff>71438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0.08127</cdr:x>
      <cdr:y>0.05569</cdr:y>
    </cdr:from>
    <cdr:to>
      <cdr:x>0.4415</cdr:x>
      <cdr:y>0.14803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1551" y="152778"/>
          <a:ext cx="1646972" cy="2533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Unemployment rates </a:t>
          </a:r>
          <a:r>
            <a:rPr lang="en-AU" sz="1000" baseline="0">
              <a:latin typeface="Arial" pitchFamily="34" charset="0"/>
              <a:cs typeface="Arial" pitchFamily="34" charset="0"/>
            </a:rPr>
            <a:t>to </a:t>
          </a:r>
          <a:r>
            <a:rPr lang="en-AU" sz="1000">
              <a:latin typeface="Arial" pitchFamily="34" charset="0"/>
              <a:cs typeface="Arial" pitchFamily="34" charset="0"/>
            </a:rPr>
            <a:t>2012-13</a:t>
          </a:r>
        </a:p>
      </cdr:txBody>
    </cdr:sp>
  </cdr:relSizeAnchor>
  <cdr:relSizeAnchor xmlns:cdr="http://schemas.openxmlformats.org/drawingml/2006/chartDrawing">
    <cdr:from>
      <cdr:x>0.71303</cdr:x>
      <cdr:y>0.54985</cdr:y>
    </cdr:from>
    <cdr:to>
      <cdr:x>0.9444</cdr:x>
      <cdr:y>0.71166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679709" y="1746609"/>
          <a:ext cx="1194032" cy="513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unemployment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rates</a:t>
          </a:r>
        </a:p>
      </cdr:txBody>
    </cdr:sp>
  </cdr:relSizeAnchor>
  <cdr:relSizeAnchor xmlns:cdr="http://schemas.openxmlformats.org/drawingml/2006/chartDrawing">
    <cdr:from>
      <cdr:x>0.69275</cdr:x>
      <cdr:y>0.04532</cdr:y>
    </cdr:from>
    <cdr:to>
      <cdr:x>0.69275</cdr:x>
      <cdr:y>0.9058</cdr:y>
    </cdr:to>
    <cdr:cxnSp macro="">
      <cdr:nvCxnSpPr>
        <cdr:cNvPr id="9" name="Straight Connector 8"/>
        <cdr:cNvCxnSpPr/>
      </cdr:nvCxnSpPr>
      <cdr:spPr>
        <a:xfrm xmlns:a="http://schemas.openxmlformats.org/drawingml/2006/main">
          <a:off x="3575050" y="141288"/>
          <a:ext cx="0" cy="2682875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16</xdr:row>
      <xdr:rowOff>9525</xdr:rowOff>
    </xdr:from>
    <xdr:to>
      <xdr:col>16</xdr:col>
      <xdr:colOff>404550</xdr:colOff>
      <xdr:row>36</xdr:row>
      <xdr:rowOff>11025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0.45948</cdr:x>
      <cdr:y>0.23029</cdr:y>
    </cdr:from>
    <cdr:to>
      <cdr:x>0.62538</cdr:x>
      <cdr:y>0.32338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365399" y="746134"/>
          <a:ext cx="854054" cy="3016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Projections</a:t>
          </a:r>
        </a:p>
      </cdr:txBody>
    </cdr:sp>
  </cdr:relSizeAnchor>
  <cdr:relSizeAnchor xmlns:cdr="http://schemas.openxmlformats.org/drawingml/2006/chartDrawing">
    <cdr:from>
      <cdr:x>0.45146</cdr:x>
      <cdr:y>0.04704</cdr:y>
    </cdr:from>
    <cdr:to>
      <cdr:x>0.45331</cdr:x>
      <cdr:y>0.91428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2324100" y="152400"/>
          <a:ext cx="9526" cy="2809875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0.12643</cdr:x>
      <cdr:y>0.65068</cdr:y>
    </cdr:from>
    <cdr:to>
      <cdr:x>0.35524</cdr:x>
      <cdr:y>0.77023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650857" y="2108212"/>
          <a:ext cx="1177944" cy="3873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Civilian population</a:t>
          </a:r>
          <a:r>
            <a:rPr lang="en-AU" sz="1000" baseline="0">
              <a:latin typeface="Arial" pitchFamily="34" charset="0"/>
              <a:cs typeface="Arial" pitchFamily="34" charset="0"/>
            </a:rPr>
            <a:t>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aged</a:t>
          </a:r>
          <a:r>
            <a:rPr lang="en-AU" sz="1000" baseline="0">
              <a:latin typeface="Arial" pitchFamily="34" charset="0"/>
              <a:cs typeface="Arial" pitchFamily="34" charset="0"/>
            </a:rPr>
            <a:t> 15-59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0.11718</cdr:x>
      <cdr:y>0.38903</cdr:y>
    </cdr:from>
    <cdr:to>
      <cdr:x>0.34969</cdr:x>
      <cdr:y>0.5174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603243" y="1260473"/>
          <a:ext cx="1196961" cy="415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Civilian</a:t>
          </a:r>
          <a:r>
            <a:rPr lang="en-AU" sz="1000" baseline="0">
              <a:latin typeface="Arial" pitchFamily="34" charset="0"/>
              <a:cs typeface="Arial" pitchFamily="34" charset="0"/>
            </a:rPr>
            <a:t> population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aged</a:t>
          </a:r>
          <a:r>
            <a:rPr lang="en-AU" sz="1000" baseline="0">
              <a:latin typeface="Arial" pitchFamily="34" charset="0"/>
              <a:cs typeface="Arial" pitchFamily="34" charset="0"/>
            </a:rPr>
            <a:t> 15-64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0.14864</cdr:x>
      <cdr:y>0.05684</cdr:y>
    </cdr:from>
    <cdr:to>
      <cdr:x>0.38115</cdr:x>
      <cdr:y>0.18521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765175" y="184150"/>
          <a:ext cx="1196961" cy="415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Civilian</a:t>
          </a:r>
          <a:r>
            <a:rPr lang="en-AU" sz="1000" baseline="0">
              <a:latin typeface="Arial" pitchFamily="34" charset="0"/>
              <a:cs typeface="Arial" pitchFamily="34" charset="0"/>
            </a:rPr>
            <a:t> population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aged</a:t>
          </a:r>
          <a:r>
            <a:rPr lang="en-AU" sz="1000" baseline="0">
              <a:latin typeface="Arial" pitchFamily="34" charset="0"/>
              <a:cs typeface="Arial" pitchFamily="34" charset="0"/>
            </a:rPr>
            <a:t> 15+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15</xdr:row>
      <xdr:rowOff>128587</xdr:rowOff>
    </xdr:from>
    <xdr:to>
      <xdr:col>14</xdr:col>
      <xdr:colOff>347400</xdr:colOff>
      <xdr:row>35</xdr:row>
      <xdr:rowOff>130087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0.45816</cdr:x>
      <cdr:y>0.04389</cdr:y>
    </cdr:from>
    <cdr:to>
      <cdr:x>0.45985</cdr:x>
      <cdr:y>0.90928</cdr:y>
    </cdr:to>
    <cdr:cxnSp macro="">
      <cdr:nvCxnSpPr>
        <cdr:cNvPr id="9" name="Straight Connector 8"/>
        <cdr:cNvCxnSpPr/>
      </cdr:nvCxnSpPr>
      <cdr:spPr>
        <a:xfrm xmlns:a="http://schemas.openxmlformats.org/drawingml/2006/main">
          <a:off x="2351945" y="143400"/>
          <a:ext cx="8675" cy="2827414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0.08127</cdr:x>
      <cdr:y>0.05569</cdr:y>
    </cdr:from>
    <cdr:to>
      <cdr:x>0.4415</cdr:x>
      <cdr:y>0.14803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1551" y="152778"/>
          <a:ext cx="1646972" cy="2533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1978-79 to 2012-13</a:t>
          </a:r>
        </a:p>
      </cdr:txBody>
    </cdr:sp>
  </cdr:relSizeAnchor>
  <cdr:relSizeAnchor xmlns:cdr="http://schemas.openxmlformats.org/drawingml/2006/chartDrawing">
    <cdr:from>
      <cdr:x>0.46885</cdr:x>
      <cdr:y>0.33078</cdr:y>
    </cdr:from>
    <cdr:to>
      <cdr:x>0.63113</cdr:x>
      <cdr:y>0.41073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400666" y="1088924"/>
          <a:ext cx="830907" cy="2631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2013-14</a:t>
          </a:r>
          <a:r>
            <a:rPr lang="en-AU" sz="1000" baseline="0">
              <a:latin typeface="Arial" pitchFamily="34" charset="0"/>
              <a:cs typeface="Arial" pitchFamily="34" charset="0"/>
            </a:rPr>
            <a:t> to 2059-60</a:t>
          </a:r>
          <a:r>
            <a:rPr lang="en-AU" sz="1000">
              <a:latin typeface="Arial" pitchFamily="34" charset="0"/>
              <a:cs typeface="Arial" pitchFamily="34" charset="0"/>
            </a:rPr>
            <a:t> </a:t>
          </a:r>
        </a:p>
      </cdr:txBody>
    </cdr:sp>
  </cdr:relSizeAnchor>
  <cdr:relSizeAnchor xmlns:cdr="http://schemas.openxmlformats.org/drawingml/2006/chartDrawing">
    <cdr:from>
      <cdr:x>0.35625</cdr:x>
      <cdr:y>0.16652</cdr:y>
    </cdr:from>
    <cdr:to>
      <cdr:x>0.45246</cdr:x>
      <cdr:y>0.25177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837149" y="541375"/>
          <a:ext cx="496151" cy="2771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100">
              <a:latin typeface="Arial" pitchFamily="34" charset="0"/>
              <a:cs typeface="Arial" pitchFamily="34" charset="0"/>
            </a:rPr>
            <a:t>29.9%</a:t>
          </a:r>
        </a:p>
      </cdr:txBody>
    </cdr:sp>
  </cdr:relSizeAnchor>
  <cdr:relSizeAnchor xmlns:cdr="http://schemas.openxmlformats.org/drawingml/2006/chartDrawing">
    <cdr:from>
      <cdr:x>0.86133</cdr:x>
      <cdr:y>0.08724</cdr:y>
    </cdr:from>
    <cdr:to>
      <cdr:x>0.95754</cdr:x>
      <cdr:y>0.17249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441840" y="283623"/>
          <a:ext cx="496162" cy="277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>
              <a:latin typeface="Arial" pitchFamily="34" charset="0"/>
              <a:cs typeface="Arial" pitchFamily="34" charset="0"/>
            </a:rPr>
            <a:t>31.9%</a:t>
          </a:r>
        </a:p>
      </cdr:txBody>
    </cdr:sp>
  </cdr:relSizeAnchor>
  <cdr:relSizeAnchor xmlns:cdr="http://schemas.openxmlformats.org/drawingml/2006/chartDrawing">
    <cdr:from>
      <cdr:x>0.1164</cdr:x>
      <cdr:y>0.81917</cdr:y>
    </cdr:from>
    <cdr:to>
      <cdr:x>0.21261</cdr:x>
      <cdr:y>0.90442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600257" y="2663289"/>
          <a:ext cx="496162" cy="27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>
              <a:latin typeface="Arial" pitchFamily="34" charset="0"/>
              <a:cs typeface="Arial" pitchFamily="34" charset="0"/>
            </a:rPr>
            <a:t>15.5%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28026</xdr:colOff>
      <xdr:row>3</xdr:row>
      <xdr:rowOff>83986</xdr:rowOff>
    </xdr:from>
    <xdr:to>
      <xdr:col>12</xdr:col>
      <xdr:colOff>331910</xdr:colOff>
      <xdr:row>18</xdr:row>
      <xdr:rowOff>157295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0.08127</cdr:x>
      <cdr:y>0.05569</cdr:y>
    </cdr:from>
    <cdr:to>
      <cdr:x>0.4415</cdr:x>
      <cdr:y>0.14803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1551" y="152778"/>
          <a:ext cx="1646972" cy="2533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0.0917</cdr:x>
      <cdr:y>0.06625</cdr:y>
    </cdr:from>
    <cdr:to>
      <cdr:x>0.32307</cdr:x>
      <cdr:y>0.19181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416850" y="168347"/>
          <a:ext cx="1051751" cy="3190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1978-79 to 2012-13</a:t>
          </a:r>
        </a:p>
      </cdr:txBody>
    </cdr:sp>
  </cdr:relSizeAnchor>
  <cdr:relSizeAnchor xmlns:cdr="http://schemas.openxmlformats.org/drawingml/2006/chartDrawing">
    <cdr:from>
      <cdr:x>0.67639</cdr:x>
      <cdr:y>0.04377</cdr:y>
    </cdr:from>
    <cdr:to>
      <cdr:x>0.90776</cdr:x>
      <cdr:y>0.16933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088964" y="109240"/>
          <a:ext cx="1056630" cy="3133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Projected 2013-14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to 2059-60 </a:t>
          </a:r>
        </a:p>
      </cdr:txBody>
    </cdr:sp>
  </cdr:relSizeAnchor>
  <cdr:relSizeAnchor xmlns:cdr="http://schemas.openxmlformats.org/drawingml/2006/chartDrawing">
    <cdr:from>
      <cdr:x>0.44505</cdr:x>
      <cdr:y>0.03744</cdr:y>
    </cdr:from>
    <cdr:to>
      <cdr:x>0.44696</cdr:x>
      <cdr:y>0.89615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2023095" y="95150"/>
          <a:ext cx="8660" cy="2182091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0.43885</cdr:x>
      <cdr:y>0.19524</cdr:y>
    </cdr:from>
    <cdr:to>
      <cdr:x>0.60223</cdr:x>
      <cdr:y>0.28049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004170" y="487309"/>
          <a:ext cx="746130" cy="212782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5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888 </a:t>
          </a:r>
          <a:r>
            <a:rPr lang="en-AU" sz="9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hours</a:t>
          </a:r>
          <a:endParaRPr lang="en-AU" sz="105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0.80127</cdr:x>
      <cdr:y>0.30968</cdr:y>
    </cdr:from>
    <cdr:to>
      <cdr:x>0.97188</cdr:x>
      <cdr:y>0.40345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659288" y="772943"/>
          <a:ext cx="779113" cy="23404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848 hours</a:t>
          </a:r>
        </a:p>
      </cdr:txBody>
    </cdr:sp>
  </cdr:relSizeAnchor>
  <cdr:relSizeAnchor xmlns:cdr="http://schemas.openxmlformats.org/drawingml/2006/chartDrawing">
    <cdr:from>
      <cdr:x>0.43766</cdr:x>
      <cdr:y>0.20215</cdr:y>
    </cdr:from>
    <cdr:to>
      <cdr:x>0.4532</cdr:x>
      <cdr:y>0.23389</cdr:y>
    </cdr:to>
    <cdr:sp macro="" textlink="">
      <cdr:nvSpPr>
        <cdr:cNvPr id="2" name="Oval 1"/>
        <cdr:cNvSpPr>
          <a:spLocks xmlns:a="http://schemas.openxmlformats.org/drawingml/2006/main" noChangeAspect="1"/>
        </cdr:cNvSpPr>
      </cdr:nvSpPr>
      <cdr:spPr>
        <a:xfrm xmlns:a="http://schemas.openxmlformats.org/drawingml/2006/main">
          <a:off x="2003438" y="506590"/>
          <a:ext cx="71140" cy="79553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>
            <a:lumMod val="5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0.59361</cdr:x>
      <cdr:y>0.24748</cdr:y>
    </cdr:from>
    <cdr:to>
      <cdr:x>0.8049</cdr:x>
      <cdr:y>0.34163</cdr:y>
    </cdr:to>
    <cdr:cxnSp macro="">
      <cdr:nvCxnSpPr>
        <cdr:cNvPr id="19" name="Straight Arrow Connector 18"/>
        <cdr:cNvCxnSpPr/>
      </cdr:nvCxnSpPr>
      <cdr:spPr>
        <a:xfrm xmlns:a="http://schemas.openxmlformats.org/drawingml/2006/main">
          <a:off x="2710929" y="617708"/>
          <a:ext cx="964924" cy="23498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344893"/>
          </a:solidFill>
          <a:tailEnd type="triangle" w="sm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0.94352</cdr:x>
      <cdr:y>0.31715</cdr:y>
    </cdr:from>
    <cdr:to>
      <cdr:x>0.95906</cdr:x>
      <cdr:y>0.34889</cdr:y>
    </cdr:to>
    <cdr:sp macro="" textlink="">
      <cdr:nvSpPr>
        <cdr:cNvPr id="21" name="Oval 20"/>
        <cdr:cNvSpPr>
          <a:spLocks xmlns:a="http://schemas.openxmlformats.org/drawingml/2006/main" noChangeAspect="1"/>
        </cdr:cNvSpPr>
      </cdr:nvSpPr>
      <cdr:spPr>
        <a:xfrm xmlns:a="http://schemas.openxmlformats.org/drawingml/2006/main">
          <a:off x="4319030" y="794781"/>
          <a:ext cx="71140" cy="79553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>
            <a:lumMod val="5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439614</xdr:colOff>
      <xdr:row>22</xdr:row>
      <xdr:rowOff>6881</xdr:rowOff>
    </xdr:from>
    <xdr:to>
      <xdr:col>17</xdr:col>
      <xdr:colOff>391666</xdr:colOff>
      <xdr:row>38</xdr:row>
      <xdr:rowOff>158548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0.23905</cdr:x>
      <cdr:y>0.407</cdr:y>
    </cdr:from>
    <cdr:to>
      <cdr:x>0.32078</cdr:x>
      <cdr:y>0.5338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51525" y="1111421"/>
          <a:ext cx="393704" cy="3462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2000">
              <a:solidFill>
                <a:schemeClr val="bg1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+</a:t>
          </a:r>
        </a:p>
      </cdr:txBody>
    </cdr:sp>
  </cdr:relSizeAnchor>
  <cdr:relSizeAnchor xmlns:cdr="http://schemas.openxmlformats.org/drawingml/2006/chartDrawing">
    <cdr:from>
      <cdr:x>0.40455</cdr:x>
      <cdr:y>0.22854</cdr:y>
    </cdr:from>
    <cdr:to>
      <cdr:x>0.48628</cdr:x>
      <cdr:y>0.35534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948784" y="624088"/>
          <a:ext cx="393704" cy="3462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2000">
              <a:solidFill>
                <a:schemeClr val="bg1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+</a:t>
          </a:r>
        </a:p>
      </cdr:txBody>
    </cdr:sp>
  </cdr:relSizeAnchor>
  <cdr:relSizeAnchor xmlns:cdr="http://schemas.openxmlformats.org/drawingml/2006/chartDrawing">
    <cdr:from>
      <cdr:x>0.57363</cdr:x>
      <cdr:y>0.12012</cdr:y>
    </cdr:from>
    <cdr:to>
      <cdr:x>0.65536</cdr:x>
      <cdr:y>0.24693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763234" y="328009"/>
          <a:ext cx="393704" cy="346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2000">
              <a:solidFill>
                <a:schemeClr val="bg1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+</a:t>
          </a:r>
        </a:p>
      </cdr:txBody>
    </cdr:sp>
  </cdr:relSizeAnchor>
  <cdr:relSizeAnchor xmlns:cdr="http://schemas.openxmlformats.org/drawingml/2006/chartDrawing">
    <cdr:from>
      <cdr:x>0.75076</cdr:x>
      <cdr:y>0.33634</cdr:y>
    </cdr:from>
    <cdr:to>
      <cdr:x>0.81775</cdr:x>
      <cdr:y>0.44129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335735" y="915853"/>
          <a:ext cx="297656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2000">
              <a:solidFill>
                <a:schemeClr val="bg1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=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108"/>
  <sheetViews>
    <sheetView workbookViewId="0">
      <pane xSplit="7455" ySplit="3825" topLeftCell="W38" activePane="topRight"/>
      <selection activeCell="B2" sqref="B2:AE102"/>
      <selection pane="topRight" activeCell="S1" sqref="S1:S1048576"/>
      <selection pane="bottomLeft" activeCell="A29" sqref="A29:XFD29"/>
      <selection pane="bottomRight" activeCell="G28" sqref="G28"/>
    </sheetView>
  </sheetViews>
  <sheetFormatPr defaultRowHeight="12.75" x14ac:dyDescent="0.2"/>
  <sheetData>
    <row r="1" spans="1:31" x14ac:dyDescent="0.2">
      <c r="A1" s="1" t="s">
        <v>0</v>
      </c>
      <c r="B1" s="1" t="s">
        <v>9</v>
      </c>
      <c r="C1" s="1" t="s">
        <v>6</v>
      </c>
      <c r="D1" s="1" t="s">
        <v>117</v>
      </c>
      <c r="E1" s="1" t="s">
        <v>7</v>
      </c>
      <c r="F1" s="1" t="s">
        <v>10</v>
      </c>
      <c r="G1" s="1" t="s">
        <v>11</v>
      </c>
      <c r="H1" s="1" t="s">
        <v>12</v>
      </c>
      <c r="I1" s="1" t="s">
        <v>5</v>
      </c>
      <c r="J1" s="1" t="s">
        <v>8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121</v>
      </c>
      <c r="P1" s="1" t="s">
        <v>126</v>
      </c>
      <c r="Q1" s="1" t="s">
        <v>127</v>
      </c>
      <c r="R1" s="1" t="s">
        <v>156</v>
      </c>
      <c r="S1" s="1" t="s">
        <v>157</v>
      </c>
      <c r="T1" s="1" t="s">
        <v>158</v>
      </c>
      <c r="U1" s="1" t="s">
        <v>159</v>
      </c>
      <c r="V1" s="1" t="s">
        <v>160</v>
      </c>
      <c r="W1" s="1" t="s">
        <v>161</v>
      </c>
      <c r="X1" s="1" t="s">
        <v>162</v>
      </c>
      <c r="Y1" s="1" t="s">
        <v>163</v>
      </c>
      <c r="Z1" s="1" t="s">
        <v>164</v>
      </c>
      <c r="AA1" s="1" t="s">
        <v>165</v>
      </c>
      <c r="AB1" s="1" t="s">
        <v>166</v>
      </c>
      <c r="AC1" s="1" t="s">
        <v>167</v>
      </c>
      <c r="AD1" t="s">
        <v>171</v>
      </c>
      <c r="AE1" s="1" t="s">
        <v>173</v>
      </c>
    </row>
    <row r="2" spans="1:31" x14ac:dyDescent="0.2">
      <c r="A2" s="1" t="s">
        <v>13</v>
      </c>
      <c r="B2" s="1" t="e">
        <v>#N/A</v>
      </c>
      <c r="C2" s="1" t="e">
        <v>#N/A</v>
      </c>
      <c r="D2" s="1" t="e">
        <v>#N/A</v>
      </c>
      <c r="E2" s="1" t="e">
        <v>#N/A</v>
      </c>
      <c r="F2" s="1" t="e">
        <v>#N/A</v>
      </c>
      <c r="G2" s="1" t="e">
        <v>#N/A</v>
      </c>
      <c r="H2" s="1" t="e">
        <v>#N/A</v>
      </c>
      <c r="I2" s="1" t="e">
        <v>#N/A</v>
      </c>
      <c r="J2" s="1" t="e">
        <v>#N/A</v>
      </c>
      <c r="K2" s="1">
        <v>243481</v>
      </c>
      <c r="L2" s="1">
        <v>23970.772024472677</v>
      </c>
      <c r="M2" s="1">
        <v>36769</v>
      </c>
      <c r="N2" s="1">
        <v>520152</v>
      </c>
      <c r="O2" s="1" t="e">
        <v>#N/A</v>
      </c>
      <c r="P2" s="1" t="e">
        <v>#N/A</v>
      </c>
      <c r="Q2" s="1" t="e">
        <v>#N/A</v>
      </c>
      <c r="R2" s="1" t="e">
        <v>#N/A</v>
      </c>
      <c r="S2" s="1" t="e">
        <v>#N/A</v>
      </c>
      <c r="T2" s="1" t="e">
        <v>#N/A</v>
      </c>
      <c r="U2" s="1">
        <v>20658</v>
      </c>
      <c r="V2" s="1">
        <v>-8655.7020000000011</v>
      </c>
      <c r="W2" s="1" t="e">
        <v>#N/A</v>
      </c>
      <c r="X2" s="1" t="e">
        <v>#N/A</v>
      </c>
      <c r="Y2" s="1" t="e">
        <v>#N/A</v>
      </c>
      <c r="Z2" s="1" t="e">
        <v>#N/A</v>
      </c>
      <c r="AA2" s="1" t="e">
        <v>#N/A</v>
      </c>
      <c r="AB2" s="1" t="e">
        <v>#N/A</v>
      </c>
      <c r="AC2" s="1" t="e">
        <v>#N/A</v>
      </c>
      <c r="AD2" s="1" t="e">
        <v>#N/A</v>
      </c>
      <c r="AE2" s="1" t="e">
        <v>#N/A</v>
      </c>
    </row>
    <row r="3" spans="1:31" x14ac:dyDescent="0.2">
      <c r="A3" s="1" t="s">
        <v>14</v>
      </c>
      <c r="B3" s="1" t="e">
        <v>#N/A</v>
      </c>
      <c r="C3" s="1" t="e">
        <v>#N/A</v>
      </c>
      <c r="D3" s="1" t="e">
        <v>#N/A</v>
      </c>
      <c r="E3" s="1" t="e">
        <v>#N/A</v>
      </c>
      <c r="F3" s="1" t="e">
        <v>#N/A</v>
      </c>
      <c r="G3" s="1" t="e">
        <v>#N/A</v>
      </c>
      <c r="H3" s="1" t="e">
        <v>#N/A</v>
      </c>
      <c r="I3" s="1" t="e">
        <v>#N/A</v>
      </c>
      <c r="J3" s="1" t="e">
        <v>#N/A</v>
      </c>
      <c r="K3" s="1">
        <v>249204</v>
      </c>
      <c r="L3" s="1">
        <v>23989.778980004976</v>
      </c>
      <c r="M3" s="1">
        <v>38842</v>
      </c>
      <c r="N3" s="1">
        <v>552146</v>
      </c>
      <c r="O3" s="1" t="e">
        <v>#N/A</v>
      </c>
      <c r="P3" s="1" t="e">
        <v>#N/A</v>
      </c>
      <c r="Q3" s="1" t="e">
        <v>#N/A</v>
      </c>
      <c r="R3" s="1">
        <v>28608.36</v>
      </c>
      <c r="S3" s="1">
        <v>202472</v>
      </c>
      <c r="T3" s="1">
        <v>4047</v>
      </c>
      <c r="U3" s="1">
        <v>21688</v>
      </c>
      <c r="V3" s="1">
        <v>-9629.4719999999998</v>
      </c>
      <c r="W3" s="1" t="e">
        <v>#N/A</v>
      </c>
      <c r="X3" s="1" t="e">
        <v>#N/A</v>
      </c>
      <c r="Y3" s="1" t="e">
        <v>#N/A</v>
      </c>
      <c r="Z3" s="1" t="e">
        <v>#N/A</v>
      </c>
      <c r="AA3" s="1" t="e">
        <v>#N/A</v>
      </c>
      <c r="AB3" s="1" t="e">
        <v>#N/A</v>
      </c>
      <c r="AC3" s="1" t="e">
        <v>#N/A</v>
      </c>
      <c r="AD3" s="1" t="e">
        <v>#N/A</v>
      </c>
      <c r="AE3" s="1" t="e">
        <v>#N/A</v>
      </c>
    </row>
    <row r="4" spans="1:31" x14ac:dyDescent="0.2">
      <c r="A4" s="1" t="s">
        <v>15</v>
      </c>
      <c r="B4" s="1" t="e">
        <v>#N/A</v>
      </c>
      <c r="C4" s="1" t="e">
        <v>#N/A</v>
      </c>
      <c r="D4" s="1" t="e">
        <v>#N/A</v>
      </c>
      <c r="E4" s="1" t="e">
        <v>#N/A</v>
      </c>
      <c r="F4" s="1" t="e">
        <v>#N/A</v>
      </c>
      <c r="G4" s="1" t="e">
        <v>#N/A</v>
      </c>
      <c r="H4" s="1" t="e">
        <v>#N/A</v>
      </c>
      <c r="I4" s="1" t="e">
        <v>#N/A</v>
      </c>
      <c r="J4" s="1" t="e">
        <v>#N/A</v>
      </c>
      <c r="K4" s="1">
        <v>252381</v>
      </c>
      <c r="L4" s="1">
        <v>23722.681236472123</v>
      </c>
      <c r="M4" s="1">
        <v>39658</v>
      </c>
      <c r="N4" s="1">
        <v>583189</v>
      </c>
      <c r="O4" s="1" t="e">
        <v>#N/A</v>
      </c>
      <c r="P4" s="1" t="e">
        <v>#N/A</v>
      </c>
      <c r="Q4" s="1" t="e">
        <v>#N/A</v>
      </c>
      <c r="R4" s="1">
        <v>30368.03</v>
      </c>
      <c r="S4" s="1">
        <v>204389</v>
      </c>
      <c r="T4" s="1">
        <v>4053.0000000000005</v>
      </c>
      <c r="U4" s="1">
        <v>24626.000000000004</v>
      </c>
      <c r="V4" s="1">
        <v>-10786.188</v>
      </c>
      <c r="W4" s="1" t="e">
        <v>#N/A</v>
      </c>
      <c r="X4" s="1" t="e">
        <v>#N/A</v>
      </c>
      <c r="Y4" s="1" t="e">
        <v>#N/A</v>
      </c>
      <c r="Z4" s="1" t="e">
        <v>#N/A</v>
      </c>
      <c r="AA4" s="1" t="e">
        <v>#N/A</v>
      </c>
      <c r="AB4" s="1" t="e">
        <v>#N/A</v>
      </c>
      <c r="AC4" s="1" t="e">
        <v>#N/A</v>
      </c>
      <c r="AD4" s="1" t="e">
        <v>#N/A</v>
      </c>
      <c r="AE4" s="1" t="e">
        <v>#N/A</v>
      </c>
    </row>
    <row r="5" spans="1:31" x14ac:dyDescent="0.2">
      <c r="A5" s="1" t="s">
        <v>16</v>
      </c>
      <c r="B5" s="1" t="e">
        <v>#N/A</v>
      </c>
      <c r="C5" s="1" t="e">
        <v>#N/A</v>
      </c>
      <c r="D5" s="1" t="e">
        <v>#N/A</v>
      </c>
      <c r="E5" s="1" t="e">
        <v>#N/A</v>
      </c>
      <c r="F5" s="1" t="e">
        <v>#N/A</v>
      </c>
      <c r="G5" s="1" t="e">
        <v>#N/A</v>
      </c>
      <c r="H5" s="1" t="e">
        <v>#N/A</v>
      </c>
      <c r="I5" s="1" t="e">
        <v>#N/A</v>
      </c>
      <c r="J5" s="1" t="e">
        <v>#N/A</v>
      </c>
      <c r="K5" s="1">
        <v>268066</v>
      </c>
      <c r="L5" s="1">
        <v>24725.048049280802</v>
      </c>
      <c r="M5" s="1">
        <v>42137</v>
      </c>
      <c r="N5" s="1">
        <v>616480</v>
      </c>
      <c r="O5" s="1" t="e">
        <v>#N/A</v>
      </c>
      <c r="P5" s="1" t="e">
        <v>#N/A</v>
      </c>
      <c r="Q5" s="1" t="e">
        <v>#N/A</v>
      </c>
      <c r="R5" s="1">
        <v>32075.395</v>
      </c>
      <c r="S5" s="1">
        <v>217390</v>
      </c>
      <c r="T5" s="1">
        <v>3754</v>
      </c>
      <c r="U5" s="1">
        <v>24077</v>
      </c>
      <c r="V5" s="1">
        <v>-10256.802000000001</v>
      </c>
      <c r="W5" s="1" t="e">
        <v>#N/A</v>
      </c>
      <c r="X5" s="1" t="e">
        <v>#N/A</v>
      </c>
      <c r="Y5" s="1" t="e">
        <v>#N/A</v>
      </c>
      <c r="Z5" s="1" t="e">
        <v>#N/A</v>
      </c>
      <c r="AA5" s="1" t="e">
        <v>#N/A</v>
      </c>
      <c r="AB5" s="1" t="e">
        <v>#N/A</v>
      </c>
      <c r="AC5" s="1" t="e">
        <v>#N/A</v>
      </c>
      <c r="AD5" s="1" t="e">
        <v>#N/A</v>
      </c>
      <c r="AE5" s="1" t="e">
        <v>#N/A</v>
      </c>
    </row>
    <row r="6" spans="1:31" x14ac:dyDescent="0.2">
      <c r="A6" s="1" t="s">
        <v>17</v>
      </c>
      <c r="B6" s="1" t="e">
        <v>#N/A</v>
      </c>
      <c r="C6" s="1" t="e">
        <v>#N/A</v>
      </c>
      <c r="D6" s="1" t="e">
        <v>#N/A</v>
      </c>
      <c r="E6" s="1" t="e">
        <v>#N/A</v>
      </c>
      <c r="F6" s="1" t="e">
        <v>#N/A</v>
      </c>
      <c r="G6" s="1" t="e">
        <v>#N/A</v>
      </c>
      <c r="H6" s="1" t="e">
        <v>#N/A</v>
      </c>
      <c r="I6" s="1" t="e">
        <v>#N/A</v>
      </c>
      <c r="J6" s="1" t="e">
        <v>#N/A</v>
      </c>
      <c r="K6" s="1">
        <v>286764</v>
      </c>
      <c r="L6" s="1">
        <v>25948.495765912554</v>
      </c>
      <c r="M6" s="1">
        <v>46092</v>
      </c>
      <c r="N6" s="1">
        <v>654565</v>
      </c>
      <c r="O6" s="1" t="e">
        <v>#N/A</v>
      </c>
      <c r="P6" s="1" t="e">
        <v>#N/A</v>
      </c>
      <c r="Q6" s="1" t="e">
        <v>#N/A</v>
      </c>
      <c r="R6" s="1">
        <v>33906.400000000001</v>
      </c>
      <c r="S6" s="1">
        <v>237287</v>
      </c>
      <c r="T6" s="1">
        <v>4714</v>
      </c>
      <c r="U6" s="1">
        <v>28048</v>
      </c>
      <c r="V6" s="1">
        <v>-10293.616</v>
      </c>
      <c r="W6" s="1" t="e">
        <v>#N/A</v>
      </c>
      <c r="X6" s="1" t="e">
        <v>#N/A</v>
      </c>
      <c r="Y6" s="1" t="e">
        <v>#N/A</v>
      </c>
      <c r="Z6" s="1" t="e">
        <v>#N/A</v>
      </c>
      <c r="AA6" s="1" t="e">
        <v>#N/A</v>
      </c>
      <c r="AB6" s="1" t="e">
        <v>#N/A</v>
      </c>
      <c r="AC6" s="1" t="e">
        <v>#N/A</v>
      </c>
      <c r="AD6" s="1" t="e">
        <v>#N/A</v>
      </c>
      <c r="AE6" s="1" t="e">
        <v>#N/A</v>
      </c>
    </row>
    <row r="7" spans="1:31" x14ac:dyDescent="0.2">
      <c r="A7" s="1" t="s">
        <v>18</v>
      </c>
      <c r="B7" s="1" t="e">
        <v>#N/A</v>
      </c>
      <c r="C7" s="1" t="e">
        <v>#N/A</v>
      </c>
      <c r="D7" s="1" t="e">
        <v>#N/A</v>
      </c>
      <c r="E7" s="1" t="e">
        <v>#N/A</v>
      </c>
      <c r="F7" s="1" t="e">
        <v>#N/A</v>
      </c>
      <c r="G7" s="1" t="e">
        <v>#N/A</v>
      </c>
      <c r="H7" s="1" t="e">
        <v>#N/A</v>
      </c>
      <c r="I7" s="1" t="e">
        <v>#N/A</v>
      </c>
      <c r="J7" s="1" t="e">
        <v>#N/A</v>
      </c>
      <c r="K7" s="1">
        <v>303911</v>
      </c>
      <c r="L7" s="1">
        <v>26950.862578721237</v>
      </c>
      <c r="M7" s="1">
        <v>49538</v>
      </c>
      <c r="N7" s="1">
        <v>696208</v>
      </c>
      <c r="O7" s="1" t="e">
        <v>#N/A</v>
      </c>
      <c r="P7" s="1" t="e">
        <v>#N/A</v>
      </c>
      <c r="Q7" s="1" t="e">
        <v>#N/A</v>
      </c>
      <c r="R7" s="1">
        <v>36001.074999999997</v>
      </c>
      <c r="S7" s="1">
        <v>250197</v>
      </c>
      <c r="T7" s="1">
        <v>5326</v>
      </c>
      <c r="U7" s="1">
        <v>27973.999999999996</v>
      </c>
      <c r="V7" s="1">
        <v>-11105.678</v>
      </c>
      <c r="W7" s="1" t="e">
        <v>#N/A</v>
      </c>
      <c r="X7" s="1" t="e">
        <v>#N/A</v>
      </c>
      <c r="Y7" s="1" t="e">
        <v>#N/A</v>
      </c>
      <c r="Z7" s="1" t="e">
        <v>#N/A</v>
      </c>
      <c r="AA7" s="1" t="e">
        <v>#N/A</v>
      </c>
      <c r="AB7" s="1" t="e">
        <v>#N/A</v>
      </c>
      <c r="AC7" s="1" t="e">
        <v>#N/A</v>
      </c>
      <c r="AD7" s="1" t="e">
        <v>#N/A</v>
      </c>
      <c r="AE7" s="1" t="e">
        <v>#N/A</v>
      </c>
    </row>
    <row r="8" spans="1:31" x14ac:dyDescent="0.2">
      <c r="A8" s="1" t="s">
        <v>19</v>
      </c>
      <c r="B8" s="1" t="e">
        <v>#N/A</v>
      </c>
      <c r="C8" s="1" t="e">
        <v>#N/A</v>
      </c>
      <c r="D8" s="1" t="e">
        <v>#N/A</v>
      </c>
      <c r="E8" s="1" t="e">
        <v>#N/A</v>
      </c>
      <c r="F8" s="1" t="e">
        <v>#N/A</v>
      </c>
      <c r="G8" s="1" t="e">
        <v>#N/A</v>
      </c>
      <c r="H8" s="1" t="e">
        <v>#N/A</v>
      </c>
      <c r="I8" s="1" t="e">
        <v>#N/A</v>
      </c>
      <c r="J8" s="1" t="e">
        <v>#N/A</v>
      </c>
      <c r="K8" s="1">
        <v>311096</v>
      </c>
      <c r="L8" s="1">
        <v>27048.898454624683</v>
      </c>
      <c r="M8" s="1">
        <v>53566</v>
      </c>
      <c r="N8" s="1">
        <v>741877</v>
      </c>
      <c r="O8" s="1" t="e">
        <v>#N/A</v>
      </c>
      <c r="P8" s="1" t="e">
        <v>#N/A</v>
      </c>
      <c r="Q8" s="1" t="e">
        <v>#N/A</v>
      </c>
      <c r="R8" s="1">
        <v>38291.440000000002</v>
      </c>
      <c r="S8" s="1">
        <v>254257</v>
      </c>
      <c r="T8" s="1">
        <v>4284</v>
      </c>
      <c r="U8" s="1">
        <v>28381</v>
      </c>
      <c r="V8" s="1">
        <v>-11267.257000000001</v>
      </c>
      <c r="W8" s="1" t="e">
        <v>#N/A</v>
      </c>
      <c r="X8" s="1" t="e">
        <v>#N/A</v>
      </c>
      <c r="Y8" s="1" t="e">
        <v>#N/A</v>
      </c>
      <c r="Z8" s="1" t="e">
        <v>#N/A</v>
      </c>
      <c r="AA8" s="1" t="e">
        <v>#N/A</v>
      </c>
      <c r="AB8" s="1" t="e">
        <v>#N/A</v>
      </c>
      <c r="AC8" s="1" t="e">
        <v>#N/A</v>
      </c>
      <c r="AD8" s="1" t="e">
        <v>#N/A</v>
      </c>
      <c r="AE8" s="1" t="e">
        <v>#N/A</v>
      </c>
    </row>
    <row r="9" spans="1:31" x14ac:dyDescent="0.2">
      <c r="A9" s="1" t="s">
        <v>20</v>
      </c>
      <c r="B9" s="1" t="e">
        <v>#N/A</v>
      </c>
      <c r="C9" s="1" t="e">
        <v>#N/A</v>
      </c>
      <c r="D9" s="1" t="e">
        <v>#N/A</v>
      </c>
      <c r="E9" s="1" t="e">
        <v>#N/A</v>
      </c>
      <c r="F9" s="1" t="e">
        <v>#N/A</v>
      </c>
      <c r="G9" s="1" t="e">
        <v>#N/A</v>
      </c>
      <c r="H9" s="1" t="e">
        <v>#N/A</v>
      </c>
      <c r="I9" s="1" t="e">
        <v>#N/A</v>
      </c>
      <c r="J9" s="1" t="e">
        <v>#N/A</v>
      </c>
      <c r="K9" s="1">
        <v>330690</v>
      </c>
      <c r="L9" s="1">
        <v>28262.342510449962</v>
      </c>
      <c r="M9" s="1">
        <v>56294</v>
      </c>
      <c r="N9" s="1">
        <v>789510</v>
      </c>
      <c r="O9" s="1" t="e">
        <v>#N/A</v>
      </c>
      <c r="P9" s="1" t="e">
        <v>#N/A</v>
      </c>
      <c r="Q9" s="1" t="e">
        <v>#N/A</v>
      </c>
      <c r="R9" s="1">
        <v>40803.235000000001</v>
      </c>
      <c r="S9" s="1">
        <v>270222</v>
      </c>
      <c r="T9" s="1">
        <v>4512</v>
      </c>
      <c r="U9" s="1">
        <v>31493</v>
      </c>
      <c r="V9" s="1">
        <v>-12628.693000000001</v>
      </c>
      <c r="W9" s="1" t="e">
        <v>#N/A</v>
      </c>
      <c r="X9" s="1" t="e">
        <v>#N/A</v>
      </c>
      <c r="Y9" s="1" t="e">
        <v>#N/A</v>
      </c>
      <c r="Z9" s="1" t="e">
        <v>#N/A</v>
      </c>
      <c r="AA9" s="1" t="e">
        <v>#N/A</v>
      </c>
      <c r="AB9" s="1" t="e">
        <v>#N/A</v>
      </c>
      <c r="AC9" s="1" t="e">
        <v>#N/A</v>
      </c>
      <c r="AD9" s="1" t="e">
        <v>#N/A</v>
      </c>
      <c r="AE9" s="1" t="e">
        <v>#N/A</v>
      </c>
    </row>
    <row r="10" spans="1:31" x14ac:dyDescent="0.2">
      <c r="A10" s="1" t="s">
        <v>21</v>
      </c>
      <c r="B10" s="1" t="e">
        <v>#N/A</v>
      </c>
      <c r="C10" s="1" t="e">
        <v>#N/A</v>
      </c>
      <c r="D10" s="1" t="e">
        <v>#N/A</v>
      </c>
      <c r="E10" s="1" t="e">
        <v>#N/A</v>
      </c>
      <c r="F10" s="1" t="e">
        <v>#N/A</v>
      </c>
      <c r="G10" s="1" t="e">
        <v>#N/A</v>
      </c>
      <c r="H10" s="1" t="e">
        <v>#N/A</v>
      </c>
      <c r="I10" s="1" t="e">
        <v>#N/A</v>
      </c>
      <c r="J10" s="1" t="e">
        <v>#N/A</v>
      </c>
      <c r="K10" s="1">
        <v>347528</v>
      </c>
      <c r="L10" s="1">
        <v>29184.680036806851</v>
      </c>
      <c r="M10" s="1">
        <v>60432</v>
      </c>
      <c r="N10" s="1">
        <v>841170</v>
      </c>
      <c r="O10" s="1" t="e">
        <v>#N/A</v>
      </c>
      <c r="P10" s="1" t="e">
        <v>#N/A</v>
      </c>
      <c r="Q10" s="1" t="e">
        <v>#N/A</v>
      </c>
      <c r="R10" s="1">
        <v>43423.05</v>
      </c>
      <c r="S10" s="1">
        <v>280690</v>
      </c>
      <c r="T10" s="1">
        <v>3248</v>
      </c>
      <c r="U10" s="1">
        <v>33005</v>
      </c>
      <c r="V10" s="1">
        <v>-14027.125000000002</v>
      </c>
      <c r="W10" s="1" t="e">
        <v>#N/A</v>
      </c>
      <c r="X10" s="1" t="e">
        <v>#N/A</v>
      </c>
      <c r="Y10" s="1" t="e">
        <v>#N/A</v>
      </c>
      <c r="Z10" s="1" t="e">
        <v>#N/A</v>
      </c>
      <c r="AA10" s="1" t="e">
        <v>#N/A</v>
      </c>
      <c r="AB10" s="1" t="e">
        <v>#N/A</v>
      </c>
      <c r="AC10" s="1" t="e">
        <v>#N/A</v>
      </c>
      <c r="AD10" s="1" t="e">
        <v>#N/A</v>
      </c>
      <c r="AE10" s="1" t="e">
        <v>#N/A</v>
      </c>
    </row>
    <row r="11" spans="1:31" x14ac:dyDescent="0.2">
      <c r="A11" s="1" t="s">
        <v>22</v>
      </c>
      <c r="B11" s="1" t="e">
        <v>#N/A</v>
      </c>
      <c r="C11" s="1" t="e">
        <v>#N/A</v>
      </c>
      <c r="D11" s="1" t="e">
        <v>#N/A</v>
      </c>
      <c r="E11" s="1" t="e">
        <v>#N/A</v>
      </c>
      <c r="F11" s="1" t="e">
        <v>#N/A</v>
      </c>
      <c r="G11" s="1" t="e">
        <v>#N/A</v>
      </c>
      <c r="H11" s="1" t="e">
        <v>#N/A</v>
      </c>
      <c r="I11" s="1" t="e">
        <v>#N/A</v>
      </c>
      <c r="J11" s="1" t="e">
        <v>#N/A</v>
      </c>
      <c r="K11" s="1">
        <v>372036</v>
      </c>
      <c r="L11" s="1">
        <v>30642.213416310093</v>
      </c>
      <c r="M11" s="1">
        <v>64298</v>
      </c>
      <c r="N11" s="1">
        <v>896210</v>
      </c>
      <c r="O11" s="1" t="e">
        <v>#N/A</v>
      </c>
      <c r="P11" s="1" t="e">
        <v>#N/A</v>
      </c>
      <c r="Q11" s="1" t="e">
        <v>#N/A</v>
      </c>
      <c r="R11" s="1">
        <v>46264.35</v>
      </c>
      <c r="S11" s="1">
        <v>302466</v>
      </c>
      <c r="T11" s="1">
        <v>4061.0000000000005</v>
      </c>
      <c r="U11" s="1">
        <v>35157</v>
      </c>
      <c r="V11" s="1">
        <v>-14414.37</v>
      </c>
      <c r="W11" s="1" t="e">
        <v>#N/A</v>
      </c>
      <c r="X11" s="1" t="e">
        <v>#N/A</v>
      </c>
      <c r="Y11" s="1" t="e">
        <v>#N/A</v>
      </c>
      <c r="Z11" s="1" t="e">
        <v>#N/A</v>
      </c>
      <c r="AA11" s="1" t="e">
        <v>#N/A</v>
      </c>
      <c r="AB11" s="1" t="e">
        <v>#N/A</v>
      </c>
      <c r="AC11" s="1" t="e">
        <v>#N/A</v>
      </c>
      <c r="AD11" s="1" t="e">
        <v>#N/A</v>
      </c>
      <c r="AE11" s="1" t="e">
        <v>#N/A</v>
      </c>
    </row>
    <row r="12" spans="1:31" x14ac:dyDescent="0.2">
      <c r="A12" s="1" t="s">
        <v>23</v>
      </c>
      <c r="B12" s="1" t="e">
        <v>#N/A</v>
      </c>
      <c r="C12" s="1" t="e">
        <v>#N/A</v>
      </c>
      <c r="D12" s="1" t="e">
        <v>#N/A</v>
      </c>
      <c r="E12" s="1" t="e">
        <v>#N/A</v>
      </c>
      <c r="F12" s="1" t="e">
        <v>#N/A</v>
      </c>
      <c r="G12" s="1" t="e">
        <v>#N/A</v>
      </c>
      <c r="H12" s="1" t="e">
        <v>#N/A</v>
      </c>
      <c r="I12" s="1" t="e">
        <v>#N/A</v>
      </c>
      <c r="J12" s="1" t="e">
        <v>#N/A</v>
      </c>
      <c r="K12" s="1">
        <v>398700</v>
      </c>
      <c r="L12" s="1">
        <v>32145.763635523115</v>
      </c>
      <c r="M12" s="1">
        <v>66404</v>
      </c>
      <c r="N12" s="1">
        <v>951364</v>
      </c>
      <c r="O12" s="1" t="e">
        <v>#N/A</v>
      </c>
      <c r="P12" s="1" t="e">
        <v>#N/A</v>
      </c>
      <c r="Q12" s="1" t="e">
        <v>#N/A</v>
      </c>
      <c r="R12" s="1">
        <v>49291.55</v>
      </c>
      <c r="S12" s="1">
        <v>325945</v>
      </c>
      <c r="T12" s="1">
        <v>4768</v>
      </c>
      <c r="U12" s="1">
        <v>40930.999999999993</v>
      </c>
      <c r="V12" s="1">
        <v>-16331.468999999997</v>
      </c>
      <c r="W12" s="1" t="e">
        <v>#N/A</v>
      </c>
      <c r="X12" s="1" t="e">
        <v>#N/A</v>
      </c>
      <c r="Y12" s="1" t="e">
        <v>#N/A</v>
      </c>
      <c r="Z12" s="1" t="e">
        <v>#N/A</v>
      </c>
      <c r="AA12" s="1" t="e">
        <v>#N/A</v>
      </c>
      <c r="AB12" s="1" t="e">
        <v>#N/A</v>
      </c>
      <c r="AC12" s="1" t="e">
        <v>#N/A</v>
      </c>
      <c r="AD12" s="1" t="e">
        <v>#N/A</v>
      </c>
      <c r="AE12" s="1" t="e">
        <v>#N/A</v>
      </c>
    </row>
    <row r="13" spans="1:31" x14ac:dyDescent="0.2">
      <c r="A13" s="1" t="s">
        <v>24</v>
      </c>
      <c r="B13" s="1" t="e">
        <v>#N/A</v>
      </c>
      <c r="C13" s="1" t="e">
        <v>#N/A</v>
      </c>
      <c r="D13" s="1" t="e">
        <v>#N/A</v>
      </c>
      <c r="E13" s="1" t="e">
        <v>#N/A</v>
      </c>
      <c r="F13" s="1" t="e">
        <v>#N/A</v>
      </c>
      <c r="G13" s="1" t="e">
        <v>#N/A</v>
      </c>
      <c r="H13" s="1" t="e">
        <v>#N/A</v>
      </c>
      <c r="I13" s="1" t="e">
        <v>#N/A</v>
      </c>
      <c r="J13" s="1" t="e">
        <v>#N/A</v>
      </c>
      <c r="K13" s="1">
        <v>414675</v>
      </c>
      <c r="L13" s="1">
        <v>32757.987676879318</v>
      </c>
      <c r="M13" s="1">
        <v>68557</v>
      </c>
      <c r="N13" s="1">
        <v>1006188</v>
      </c>
      <c r="O13" s="1" t="e">
        <v>#N/A</v>
      </c>
      <c r="P13" s="1" t="e">
        <v>#N/A</v>
      </c>
      <c r="Q13" s="1" t="e">
        <v>#N/A</v>
      </c>
      <c r="R13" s="1">
        <v>52325.02</v>
      </c>
      <c r="S13" s="1">
        <v>334916</v>
      </c>
      <c r="T13" s="1">
        <v>4332</v>
      </c>
      <c r="U13" s="1">
        <v>44890</v>
      </c>
      <c r="V13" s="1">
        <v>-19616.930000000004</v>
      </c>
      <c r="W13" s="1" t="e">
        <v>#N/A</v>
      </c>
      <c r="X13" s="1" t="e">
        <v>#N/A</v>
      </c>
      <c r="Y13" s="1" t="e">
        <v>#N/A</v>
      </c>
      <c r="Z13" s="1" t="e">
        <v>#N/A</v>
      </c>
      <c r="AA13" s="1" t="e">
        <v>#N/A</v>
      </c>
      <c r="AB13" s="1" t="e">
        <v>#N/A</v>
      </c>
      <c r="AC13" s="1" t="e">
        <v>#N/A</v>
      </c>
      <c r="AD13" s="1" t="e">
        <v>#N/A</v>
      </c>
      <c r="AE13" s="1" t="e">
        <v>#N/A</v>
      </c>
    </row>
    <row r="14" spans="1:31" x14ac:dyDescent="0.2">
      <c r="A14" s="1" t="s">
        <v>25</v>
      </c>
      <c r="B14" s="1" t="e">
        <v>#N/A</v>
      </c>
      <c r="C14" s="1" t="e">
        <v>#N/A</v>
      </c>
      <c r="D14" s="1" t="e">
        <v>#N/A</v>
      </c>
      <c r="E14" s="1" t="e">
        <v>#N/A</v>
      </c>
      <c r="F14" s="1" t="e">
        <v>#N/A</v>
      </c>
      <c r="G14" s="1">
        <v>13.1854645</v>
      </c>
      <c r="H14" s="1" t="e">
        <v>#N/A</v>
      </c>
      <c r="I14" s="1" t="e">
        <v>#N/A</v>
      </c>
      <c r="J14" s="1" t="e">
        <v>#N/A</v>
      </c>
      <c r="K14" s="1">
        <v>430892</v>
      </c>
      <c r="L14" s="1">
        <v>32658.951434895225</v>
      </c>
      <c r="M14" s="1">
        <v>70477</v>
      </c>
      <c r="N14" s="1">
        <v>1062224</v>
      </c>
      <c r="O14" s="1" t="e">
        <v>#N/A</v>
      </c>
      <c r="P14" s="1" t="e">
        <v>#N/A</v>
      </c>
      <c r="Q14" s="1" t="e">
        <v>#N/A</v>
      </c>
      <c r="R14" s="1">
        <v>55340.340000000004</v>
      </c>
      <c r="S14" s="1">
        <v>344760</v>
      </c>
      <c r="T14" s="1">
        <v>4634</v>
      </c>
      <c r="U14" s="1">
        <v>48251.000000000007</v>
      </c>
      <c r="V14" s="1">
        <v>-22774.472000000002</v>
      </c>
      <c r="W14" s="1" t="e">
        <v>#N/A</v>
      </c>
      <c r="X14" s="1" t="e">
        <v>#N/A</v>
      </c>
      <c r="Y14" s="1" t="e">
        <v>#N/A</v>
      </c>
      <c r="Z14" s="1" t="e">
        <v>#N/A</v>
      </c>
      <c r="AA14" s="1" t="e">
        <v>#N/A</v>
      </c>
      <c r="AB14" s="1" t="e">
        <v>#N/A</v>
      </c>
      <c r="AC14" s="1" t="e">
        <v>#N/A</v>
      </c>
      <c r="AD14" s="1" t="e">
        <v>#N/A</v>
      </c>
      <c r="AE14" s="1" t="e">
        <v>#N/A</v>
      </c>
    </row>
    <row r="15" spans="1:31" x14ac:dyDescent="0.2">
      <c r="A15" s="1" t="s">
        <v>26</v>
      </c>
      <c r="B15" s="1" t="e">
        <v>#N/A</v>
      </c>
      <c r="C15" s="1" t="e">
        <v>#N/A</v>
      </c>
      <c r="D15" s="1" t="e">
        <v>#N/A</v>
      </c>
      <c r="E15" s="1" t="e">
        <v>#N/A</v>
      </c>
      <c r="F15" s="1" t="e">
        <v>#N/A</v>
      </c>
      <c r="G15" s="1">
        <v>13.404101000000001</v>
      </c>
      <c r="H15" s="1" t="e">
        <v>#N/A</v>
      </c>
      <c r="I15" s="1" t="e">
        <v>#N/A</v>
      </c>
      <c r="J15" s="1" t="e">
        <v>#N/A</v>
      </c>
      <c r="K15" s="1">
        <v>442083</v>
      </c>
      <c r="L15" s="1">
        <v>32980.068946783038</v>
      </c>
      <c r="M15" s="1">
        <v>72615</v>
      </c>
      <c r="N15" s="1">
        <v>1117737</v>
      </c>
      <c r="O15" s="1" t="e">
        <v>#N/A</v>
      </c>
      <c r="P15" s="1" t="e">
        <v>#N/A</v>
      </c>
      <c r="Q15" s="1" t="e">
        <v>#N/A</v>
      </c>
      <c r="R15" s="1">
        <v>58422.32</v>
      </c>
      <c r="S15" s="1">
        <v>362858</v>
      </c>
      <c r="T15" s="1">
        <v>4990</v>
      </c>
      <c r="U15" s="1">
        <v>49223</v>
      </c>
      <c r="V15" s="1">
        <v>-18310.955999999998</v>
      </c>
      <c r="W15" s="1" t="e">
        <v>#N/A</v>
      </c>
      <c r="X15" s="1" t="e">
        <v>#N/A</v>
      </c>
      <c r="Y15" s="1" t="e">
        <v>#N/A</v>
      </c>
      <c r="Z15" s="1" t="e">
        <v>#N/A</v>
      </c>
      <c r="AA15" s="1" t="e">
        <v>#N/A</v>
      </c>
      <c r="AB15" s="1" t="e">
        <v>#N/A</v>
      </c>
      <c r="AC15" s="1" t="e">
        <v>#N/A</v>
      </c>
      <c r="AD15" s="1" t="e">
        <v>#N/A</v>
      </c>
      <c r="AE15" s="1" t="e">
        <v>#N/A</v>
      </c>
    </row>
    <row r="16" spans="1:31" x14ac:dyDescent="0.2">
      <c r="A16" s="1" t="s">
        <v>27</v>
      </c>
      <c r="B16" s="1" t="e">
        <v>#N/A</v>
      </c>
      <c r="C16" s="1" t="e">
        <v>#N/A</v>
      </c>
      <c r="D16" s="1" t="e">
        <v>#N/A</v>
      </c>
      <c r="E16" s="1" t="e">
        <v>#N/A</v>
      </c>
      <c r="F16" s="1" t="e">
        <v>#N/A</v>
      </c>
      <c r="G16" s="1">
        <v>13.613554499999999</v>
      </c>
      <c r="H16" s="1" t="e">
        <v>#N/A</v>
      </c>
      <c r="I16" s="1" t="e">
        <v>#N/A</v>
      </c>
      <c r="J16" s="1" t="e">
        <v>#N/A</v>
      </c>
      <c r="K16" s="1">
        <v>460209</v>
      </c>
      <c r="L16" s="1">
        <v>33815.374624123608</v>
      </c>
      <c r="M16" s="1">
        <v>75749</v>
      </c>
      <c r="N16" s="1">
        <v>1175590</v>
      </c>
      <c r="O16" s="1" t="e">
        <v>#N/A</v>
      </c>
      <c r="P16" s="1" t="e">
        <v>#N/A</v>
      </c>
      <c r="Q16" s="1" t="e">
        <v>#N/A</v>
      </c>
      <c r="R16" s="1">
        <v>61475.535000000003</v>
      </c>
      <c r="S16" s="1">
        <v>382445</v>
      </c>
      <c r="T16" s="1">
        <v>6079.0000000000009</v>
      </c>
      <c r="U16" s="1">
        <v>46248</v>
      </c>
      <c r="V16" s="1">
        <v>-15030.599999999999</v>
      </c>
      <c r="W16" s="1" t="e">
        <v>#N/A</v>
      </c>
      <c r="X16" s="1" t="e">
        <v>#N/A</v>
      </c>
      <c r="Y16" s="1" t="e">
        <v>#N/A</v>
      </c>
      <c r="Z16" s="1" t="e">
        <v>#N/A</v>
      </c>
      <c r="AA16" s="1" t="e">
        <v>#N/A</v>
      </c>
      <c r="AB16" s="1" t="e">
        <v>#N/A</v>
      </c>
      <c r="AC16" s="1" t="e">
        <v>#N/A</v>
      </c>
      <c r="AD16" s="1" t="e">
        <v>#N/A</v>
      </c>
      <c r="AE16" s="1" t="e">
        <v>#N/A</v>
      </c>
    </row>
    <row r="17" spans="1:31" x14ac:dyDescent="0.2">
      <c r="A17" s="1" t="s">
        <v>28</v>
      </c>
      <c r="B17" s="1" t="e">
        <v>#N/A</v>
      </c>
      <c r="C17" s="1" t="e">
        <v>#N/A</v>
      </c>
      <c r="D17" s="1" t="e">
        <v>#N/A</v>
      </c>
      <c r="E17" s="1" t="e">
        <v>#N/A</v>
      </c>
      <c r="F17" s="1" t="e">
        <v>#N/A</v>
      </c>
      <c r="G17" s="1">
        <v>13.807783000000001</v>
      </c>
      <c r="H17" s="1" t="e">
        <v>#N/A</v>
      </c>
      <c r="I17" s="1">
        <v>11857.495973643925</v>
      </c>
      <c r="J17" s="1" t="e">
        <v>#N/A</v>
      </c>
      <c r="K17" s="1">
        <v>466346</v>
      </c>
      <c r="L17" s="1">
        <v>33727.342409026642</v>
      </c>
      <c r="M17" s="1">
        <v>70901</v>
      </c>
      <c r="N17" s="1">
        <v>1221428</v>
      </c>
      <c r="O17" s="1" t="e">
        <v>#N/A</v>
      </c>
      <c r="P17" s="1" t="e">
        <v>#N/A</v>
      </c>
      <c r="Q17" s="1">
        <v>858.7545135699138</v>
      </c>
      <c r="R17" s="1">
        <v>64657.45</v>
      </c>
      <c r="S17" s="1">
        <v>380426</v>
      </c>
      <c r="T17" s="1">
        <v>5401</v>
      </c>
      <c r="U17" s="1">
        <v>50772</v>
      </c>
      <c r="V17" s="1">
        <v>-19597.992000000002</v>
      </c>
      <c r="W17" s="1" t="e">
        <v>#N/A</v>
      </c>
      <c r="X17" s="1" t="e">
        <v>#N/A</v>
      </c>
      <c r="Y17" s="1" t="e">
        <v>#N/A</v>
      </c>
      <c r="Z17" s="1" t="e">
        <v>#N/A</v>
      </c>
      <c r="AA17" s="1" t="e">
        <v>#N/A</v>
      </c>
      <c r="AB17" s="1" t="e">
        <v>#N/A</v>
      </c>
      <c r="AC17" s="1" t="e">
        <v>#N/A</v>
      </c>
      <c r="AD17" s="1" t="e">
        <v>#N/A</v>
      </c>
      <c r="AE17" s="1" t="e">
        <v>#N/A</v>
      </c>
    </row>
    <row r="18" spans="1:31" x14ac:dyDescent="0.2">
      <c r="A18" s="1" t="s">
        <v>29</v>
      </c>
      <c r="B18" s="1" t="e">
        <v>#N/A</v>
      </c>
      <c r="C18" s="1" t="e">
        <v>#N/A</v>
      </c>
      <c r="D18" s="1" t="e">
        <v>#N/A</v>
      </c>
      <c r="E18" s="1" t="e">
        <v>#N/A</v>
      </c>
      <c r="F18" s="1" t="e">
        <v>#N/A</v>
      </c>
      <c r="G18" s="1">
        <v>13.963039</v>
      </c>
      <c r="H18" s="1" t="e">
        <v>#N/A</v>
      </c>
      <c r="I18" s="1">
        <v>11790.318711618751</v>
      </c>
      <c r="J18" s="1" t="e">
        <v>#N/A</v>
      </c>
      <c r="K18" s="1">
        <v>478411</v>
      </c>
      <c r="L18" s="1">
        <v>34260.537530011701</v>
      </c>
      <c r="M18" s="1">
        <v>73319</v>
      </c>
      <c r="N18" s="1">
        <v>1269789</v>
      </c>
      <c r="O18" s="1" t="e">
        <v>#N/A</v>
      </c>
      <c r="P18" s="1" t="e">
        <v>#N/A</v>
      </c>
      <c r="Q18" s="1">
        <v>844.39488506898465</v>
      </c>
      <c r="R18" s="1">
        <v>67178.539999999994</v>
      </c>
      <c r="S18" s="1">
        <v>384016</v>
      </c>
      <c r="T18" s="1">
        <v>2363</v>
      </c>
      <c r="U18" s="1">
        <v>52756</v>
      </c>
      <c r="V18" s="1">
        <v>-21840.984</v>
      </c>
      <c r="W18" s="1" t="e">
        <v>#N/A</v>
      </c>
      <c r="X18" s="1" t="e">
        <v>#N/A</v>
      </c>
      <c r="Y18" s="1" t="e">
        <v>#N/A</v>
      </c>
      <c r="Z18" s="1" t="e">
        <v>#N/A</v>
      </c>
      <c r="AA18" s="1" t="e">
        <v>#N/A</v>
      </c>
      <c r="AB18" s="1" t="e">
        <v>#N/A</v>
      </c>
      <c r="AC18" s="1" t="e">
        <v>#N/A</v>
      </c>
      <c r="AD18" s="1" t="e">
        <v>#N/A</v>
      </c>
      <c r="AE18" s="1" t="e">
        <v>#N/A</v>
      </c>
    </row>
    <row r="19" spans="1:31" x14ac:dyDescent="0.2">
      <c r="A19" s="1" t="s">
        <v>30</v>
      </c>
      <c r="B19" s="1" t="e">
        <v>#N/A</v>
      </c>
      <c r="C19" s="1" t="e">
        <v>#N/A</v>
      </c>
      <c r="D19" s="1" t="e">
        <v>#N/A</v>
      </c>
      <c r="E19" s="1" t="e">
        <v>#N/A</v>
      </c>
      <c r="F19" s="1" t="e">
        <v>#N/A</v>
      </c>
      <c r="G19" s="1">
        <v>14.112658499999998</v>
      </c>
      <c r="H19" s="1" t="e">
        <v>#N/A</v>
      </c>
      <c r="I19" s="1">
        <v>11809.945065387481</v>
      </c>
      <c r="J19" s="1" t="e">
        <v>#N/A</v>
      </c>
      <c r="K19" s="1">
        <v>495672</v>
      </c>
      <c r="L19" s="1">
        <v>35141.860047062051</v>
      </c>
      <c r="M19" s="1">
        <v>76162</v>
      </c>
      <c r="N19" s="1">
        <v>1320372</v>
      </c>
      <c r="O19" s="1" t="e">
        <v>#N/A</v>
      </c>
      <c r="P19" s="1" t="e">
        <v>#N/A</v>
      </c>
      <c r="Q19" s="1">
        <v>836.83347580383122</v>
      </c>
      <c r="R19" s="1">
        <v>69838.395000000004</v>
      </c>
      <c r="S19" s="1">
        <v>395766</v>
      </c>
      <c r="T19" s="1">
        <v>2094</v>
      </c>
      <c r="U19" s="1">
        <v>56524</v>
      </c>
      <c r="V19" s="1">
        <v>-24474.891999999996</v>
      </c>
      <c r="W19" s="1" t="e">
        <v>#N/A</v>
      </c>
      <c r="X19" s="1" t="e">
        <v>#N/A</v>
      </c>
      <c r="Y19" s="1" t="e">
        <v>#N/A</v>
      </c>
      <c r="Z19" s="1" t="e">
        <v>#N/A</v>
      </c>
      <c r="AA19" s="1" t="e">
        <v>#N/A</v>
      </c>
      <c r="AB19" s="1" t="e">
        <v>#N/A</v>
      </c>
      <c r="AC19" s="1" t="e">
        <v>#N/A</v>
      </c>
      <c r="AD19" s="1" t="e">
        <v>#N/A</v>
      </c>
      <c r="AE19" s="1" t="e">
        <v>#N/A</v>
      </c>
    </row>
    <row r="20" spans="1:31" x14ac:dyDescent="0.2">
      <c r="A20" s="1" t="s">
        <v>31</v>
      </c>
      <c r="B20" s="1" t="e">
        <v>#N/A</v>
      </c>
      <c r="C20" s="1" t="e">
        <v>#N/A</v>
      </c>
      <c r="D20" s="1" t="e">
        <v>#N/A</v>
      </c>
      <c r="E20" s="1" t="e">
        <v>#N/A</v>
      </c>
      <c r="F20" s="1" t="e">
        <v>#N/A</v>
      </c>
      <c r="G20" s="1">
        <v>14.275744499999998</v>
      </c>
      <c r="H20" s="1" t="e">
        <v>#N/A</v>
      </c>
      <c r="I20" s="1">
        <v>11853.777352831099</v>
      </c>
      <c r="J20" s="1" t="e">
        <v>#N/A</v>
      </c>
      <c r="K20" s="1">
        <v>500121</v>
      </c>
      <c r="L20" s="1">
        <v>35031.819778190838</v>
      </c>
      <c r="M20" s="1">
        <v>79068</v>
      </c>
      <c r="N20" s="1">
        <v>1372770</v>
      </c>
      <c r="O20" s="1" t="e">
        <v>#N/A</v>
      </c>
      <c r="P20" s="1" t="e">
        <v>#N/A</v>
      </c>
      <c r="Q20" s="1">
        <v>830.3438992503053</v>
      </c>
      <c r="R20" s="1">
        <v>72620.460000000006</v>
      </c>
      <c r="S20" s="1">
        <v>391251</v>
      </c>
      <c r="T20" s="1">
        <v>875</v>
      </c>
      <c r="U20" s="1">
        <v>57798.000000000007</v>
      </c>
      <c r="V20" s="1">
        <v>-27974.232000000004</v>
      </c>
      <c r="W20" s="1" t="e">
        <v>#N/A</v>
      </c>
      <c r="X20" s="1" t="e">
        <v>#N/A</v>
      </c>
      <c r="Y20" s="1" t="e">
        <v>#N/A</v>
      </c>
      <c r="Z20" s="1" t="e">
        <v>#N/A</v>
      </c>
      <c r="AA20" s="1" t="e">
        <v>#N/A</v>
      </c>
      <c r="AB20" s="1" t="e">
        <v>#N/A</v>
      </c>
      <c r="AC20" s="1" t="e">
        <v>#N/A</v>
      </c>
      <c r="AD20" s="1" t="e">
        <v>#N/A</v>
      </c>
      <c r="AE20" s="1" t="e">
        <v>#N/A</v>
      </c>
    </row>
    <row r="21" spans="1:31" x14ac:dyDescent="0.2">
      <c r="A21" s="1" t="s">
        <v>32</v>
      </c>
      <c r="B21" s="1">
        <v>6.46265</v>
      </c>
      <c r="C21" s="1">
        <v>0.60748564745657041</v>
      </c>
      <c r="D21" s="1">
        <v>0.55926054619483445</v>
      </c>
      <c r="E21" s="1">
        <v>6.0539916666666667</v>
      </c>
      <c r="F21" s="1">
        <v>10.638358333333331</v>
      </c>
      <c r="G21" s="1">
        <v>14.437491999999999</v>
      </c>
      <c r="H21" s="1">
        <v>1933.1617420280593</v>
      </c>
      <c r="I21" s="1">
        <v>11703.345076556687</v>
      </c>
      <c r="J21" s="1">
        <v>0.9367661356667415</v>
      </c>
      <c r="K21" s="1">
        <v>520395</v>
      </c>
      <c r="L21" s="1">
        <v>36074.201234225417</v>
      </c>
      <c r="M21" s="1">
        <v>86794</v>
      </c>
      <c r="N21" s="1">
        <v>1433390</v>
      </c>
      <c r="O21" s="1">
        <v>0.15460585809651325</v>
      </c>
      <c r="P21" s="1">
        <v>0.73685639675736836</v>
      </c>
      <c r="Q21" s="1">
        <v>810.62175317961646</v>
      </c>
      <c r="R21" s="1">
        <v>75502.350000000006</v>
      </c>
      <c r="S21" s="1">
        <v>406954</v>
      </c>
      <c r="T21" s="1">
        <v>339</v>
      </c>
      <c r="U21" s="1">
        <v>61899.000000000007</v>
      </c>
      <c r="V21" s="1">
        <v>-29711.520000000004</v>
      </c>
      <c r="W21" s="1" t="e">
        <v>#N/A</v>
      </c>
      <c r="X21" s="1" t="e">
        <v>#N/A</v>
      </c>
      <c r="Y21" s="1" t="e">
        <v>#N/A</v>
      </c>
      <c r="Z21" s="1" t="e">
        <v>#N/A</v>
      </c>
      <c r="AA21" s="1" t="e">
        <v>#N/A</v>
      </c>
      <c r="AB21" s="1" t="e">
        <v>#N/A</v>
      </c>
      <c r="AC21" s="1" t="e">
        <v>#N/A</v>
      </c>
      <c r="AD21" s="1">
        <v>0.6434202699471625</v>
      </c>
      <c r="AE21" s="1">
        <v>0.60285285930086285</v>
      </c>
    </row>
    <row r="22" spans="1:31" x14ac:dyDescent="0.2">
      <c r="A22" s="1" t="s">
        <v>33</v>
      </c>
      <c r="B22" s="1">
        <v>6.6006666666666662</v>
      </c>
      <c r="C22" s="1">
        <v>0.60994635786373996</v>
      </c>
      <c r="D22" s="1">
        <v>0.5616262648959659</v>
      </c>
      <c r="E22" s="1">
        <v>6.1931166666666666</v>
      </c>
      <c r="F22" s="1">
        <v>10.821716666666667</v>
      </c>
      <c r="G22" s="1">
        <v>14.6055425</v>
      </c>
      <c r="H22" s="1">
        <v>1918.8943947177931</v>
      </c>
      <c r="I22" s="1">
        <v>11883.93685750001</v>
      </c>
      <c r="J22" s="1">
        <v>0.93825623674376335</v>
      </c>
      <c r="K22" s="1">
        <v>536273</v>
      </c>
      <c r="L22" s="1">
        <v>36738.444311775282</v>
      </c>
      <c r="M22" s="1">
        <v>89290</v>
      </c>
      <c r="N22" s="1">
        <v>1492552</v>
      </c>
      <c r="O22" s="1">
        <v>0.15684450792597404</v>
      </c>
      <c r="P22" s="1">
        <v>0.74093219520374998</v>
      </c>
      <c r="Q22" s="1">
        <v>813.65939385681907</v>
      </c>
      <c r="R22" s="1">
        <v>78836.45</v>
      </c>
      <c r="S22" s="1">
        <v>420557</v>
      </c>
      <c r="T22" s="1">
        <v>-332</v>
      </c>
      <c r="U22" s="1">
        <v>66273</v>
      </c>
      <c r="V22" s="1">
        <v>-30551.852999999999</v>
      </c>
      <c r="W22" s="1" t="e">
        <v>#N/A</v>
      </c>
      <c r="X22" s="1" t="e">
        <v>#N/A</v>
      </c>
      <c r="Y22" s="1" t="e">
        <v>#N/A</v>
      </c>
      <c r="Z22" s="1" t="e">
        <v>#N/A</v>
      </c>
      <c r="AA22" s="1" t="e">
        <v>#N/A</v>
      </c>
      <c r="AB22" s="1" t="e">
        <v>#N/A</v>
      </c>
      <c r="AC22" s="1" t="e">
        <v>#N/A</v>
      </c>
      <c r="AD22" s="1">
        <v>0.64563446833054416</v>
      </c>
      <c r="AE22" s="1">
        <v>0.60543682874726035</v>
      </c>
    </row>
    <row r="23" spans="1:31" x14ac:dyDescent="0.2">
      <c r="A23" s="1" t="s">
        <v>34</v>
      </c>
      <c r="B23" s="1">
        <v>6.7570916666666667</v>
      </c>
      <c r="C23" s="1">
        <v>0.61278345498047948</v>
      </c>
      <c r="D23" s="1">
        <v>0.56415658738783925</v>
      </c>
      <c r="E23" s="1">
        <v>6.3611916666666675</v>
      </c>
      <c r="F23" s="1">
        <v>11.026883333333334</v>
      </c>
      <c r="G23" s="1">
        <v>14.809308000000001</v>
      </c>
      <c r="H23" s="1">
        <v>1918.4287745281667</v>
      </c>
      <c r="I23" s="1">
        <v>12203.493133622122</v>
      </c>
      <c r="J23" s="1">
        <v>0.9414097041256656</v>
      </c>
      <c r="K23" s="1">
        <v>554275</v>
      </c>
      <c r="L23" s="1">
        <v>37445.703130792986</v>
      </c>
      <c r="M23" s="1">
        <v>100699</v>
      </c>
      <c r="N23" s="1">
        <v>1564150</v>
      </c>
      <c r="O23" s="1">
        <v>0.16143002647505103</v>
      </c>
      <c r="P23" s="1">
        <v>0.74459139706820421</v>
      </c>
      <c r="Q23" s="1">
        <v>824.042091205215</v>
      </c>
      <c r="R23" s="1">
        <v>82090.36</v>
      </c>
      <c r="S23" s="1">
        <v>433534</v>
      </c>
      <c r="T23" s="1">
        <v>-10</v>
      </c>
      <c r="U23" s="1">
        <v>63056</v>
      </c>
      <c r="V23" s="1">
        <v>-29384.095999999998</v>
      </c>
      <c r="W23" s="1" t="e">
        <v>#N/A</v>
      </c>
      <c r="X23" s="1" t="e">
        <v>#N/A</v>
      </c>
      <c r="Y23" s="1" t="e">
        <v>#N/A</v>
      </c>
      <c r="Z23" s="1" t="e">
        <v>#N/A</v>
      </c>
      <c r="AA23" s="1" t="e">
        <v>#N/A</v>
      </c>
      <c r="AB23" s="1" t="e">
        <v>#N/A</v>
      </c>
      <c r="AC23" s="1" t="e">
        <v>#N/A</v>
      </c>
      <c r="AD23" s="1">
        <v>0.64771707541410217</v>
      </c>
      <c r="AE23" s="1">
        <v>0.60699718942528125</v>
      </c>
    </row>
    <row r="24" spans="1:31" x14ac:dyDescent="0.2">
      <c r="A24" s="1" t="s">
        <v>35</v>
      </c>
      <c r="B24" s="1">
        <v>6.8633749999999987</v>
      </c>
      <c r="C24" s="1">
        <v>0.60979049869839075</v>
      </c>
      <c r="D24" s="1">
        <v>0.56190430470544939</v>
      </c>
      <c r="E24" s="1">
        <v>6.4399333333333342</v>
      </c>
      <c r="F24" s="1">
        <v>11.255300000000002</v>
      </c>
      <c r="G24" s="1">
        <v>15.053753499999999</v>
      </c>
      <c r="H24" s="1">
        <v>1879.0283883524473</v>
      </c>
      <c r="I24" s="1">
        <v>12100.817552430539</v>
      </c>
      <c r="J24" s="1">
        <v>0.93830416279648643</v>
      </c>
      <c r="K24" s="1">
        <v>572697</v>
      </c>
      <c r="L24" s="1">
        <v>38056.926806068535</v>
      </c>
      <c r="M24" s="1">
        <v>108018</v>
      </c>
      <c r="N24" s="1">
        <v>1640077</v>
      </c>
      <c r="O24" s="1">
        <v>0.16151891275186211</v>
      </c>
      <c r="P24" s="1">
        <v>0.7476739937318625</v>
      </c>
      <c r="Q24" s="1">
        <v>803.84055394759446</v>
      </c>
      <c r="R24" s="1">
        <v>86028.25</v>
      </c>
      <c r="S24" s="1">
        <v>445294</v>
      </c>
      <c r="T24" s="1">
        <v>-296</v>
      </c>
      <c r="U24" s="1">
        <v>64544</v>
      </c>
      <c r="V24" s="1">
        <v>-30593.856</v>
      </c>
      <c r="W24" s="1" t="e">
        <v>#N/A</v>
      </c>
      <c r="X24" s="1" t="e">
        <v>#N/A</v>
      </c>
      <c r="Y24" s="1" t="e">
        <v>#N/A</v>
      </c>
      <c r="Z24" s="1" t="e">
        <v>#N/A</v>
      </c>
      <c r="AA24" s="1" t="e">
        <v>#N/A</v>
      </c>
      <c r="AB24" s="1" t="e">
        <v>#N/A</v>
      </c>
      <c r="AC24" s="1" t="e">
        <v>#N/A</v>
      </c>
      <c r="AD24" s="1">
        <v>0.64958992896134959</v>
      </c>
      <c r="AE24" s="1">
        <v>0.60801668722244817</v>
      </c>
    </row>
    <row r="25" spans="1:31" x14ac:dyDescent="0.2">
      <c r="A25" s="1" t="s">
        <v>36</v>
      </c>
      <c r="B25" s="1">
        <v>6.9537833333333339</v>
      </c>
      <c r="C25" s="1">
        <v>0.60605448762876191</v>
      </c>
      <c r="D25" s="1">
        <v>0.55803610209738364</v>
      </c>
      <c r="E25" s="1">
        <v>6.3289083333333318</v>
      </c>
      <c r="F25" s="1">
        <v>11.473858333333334</v>
      </c>
      <c r="G25" s="1">
        <v>15.288859499999999</v>
      </c>
      <c r="H25" s="1">
        <v>1852.0558170568092</v>
      </c>
      <c r="I25" s="1">
        <v>11721.491494369313</v>
      </c>
      <c r="J25" s="1">
        <v>0.91013884528086597</v>
      </c>
      <c r="K25" s="1">
        <v>559905</v>
      </c>
      <c r="L25" s="1">
        <v>36635.406605468605</v>
      </c>
      <c r="M25" s="1">
        <v>97774</v>
      </c>
      <c r="N25" s="1">
        <v>1695649</v>
      </c>
      <c r="O25" s="1">
        <v>0.1716297708590788</v>
      </c>
      <c r="P25" s="1">
        <v>0.75047182776016319</v>
      </c>
      <c r="Q25" s="1">
        <v>766.6687952995652</v>
      </c>
      <c r="R25" s="1">
        <v>90204.235000000001</v>
      </c>
      <c r="S25" s="1">
        <v>429624</v>
      </c>
      <c r="T25" s="1">
        <v>-884.99999999999989</v>
      </c>
      <c r="U25" s="1">
        <v>64880</v>
      </c>
      <c r="V25" s="1">
        <v>-31272.16</v>
      </c>
      <c r="W25" s="1" t="e">
        <v>#N/A</v>
      </c>
      <c r="X25" s="1" t="e">
        <v>#N/A</v>
      </c>
      <c r="Y25" s="1" t="e">
        <v>#N/A</v>
      </c>
      <c r="Z25" s="1" t="e">
        <v>#N/A</v>
      </c>
      <c r="AA25" s="1" t="e">
        <v>#N/A</v>
      </c>
      <c r="AB25" s="1" t="e">
        <v>#N/A</v>
      </c>
      <c r="AC25" s="1" t="e">
        <v>#N/A</v>
      </c>
      <c r="AD25" s="1">
        <v>0.65144819991314595</v>
      </c>
      <c r="AE25" s="1">
        <v>0.60894557460831744</v>
      </c>
    </row>
    <row r="26" spans="1:31" x14ac:dyDescent="0.2">
      <c r="A26" s="1" t="s">
        <v>37</v>
      </c>
      <c r="B26" s="1">
        <v>7.0676166666666642</v>
      </c>
      <c r="C26" s="1">
        <v>0.60506704069242301</v>
      </c>
      <c r="D26" s="1">
        <v>0.55832442661446879</v>
      </c>
      <c r="E26" s="1">
        <v>6.3875583333333319</v>
      </c>
      <c r="F26" s="1">
        <v>11.680716666666667</v>
      </c>
      <c r="G26" s="1">
        <v>15.486431499999998</v>
      </c>
      <c r="H26" s="1">
        <v>1868.3645264512156</v>
      </c>
      <c r="I26" s="1">
        <v>11934.287400637846</v>
      </c>
      <c r="J26" s="1">
        <v>0.90377826565768293</v>
      </c>
      <c r="K26" s="1">
        <v>585832</v>
      </c>
      <c r="L26" s="1">
        <v>37849.851027374534</v>
      </c>
      <c r="M26" s="1">
        <v>102756</v>
      </c>
      <c r="N26" s="1">
        <v>1754353</v>
      </c>
      <c r="O26" s="1">
        <v>0.17311203085820065</v>
      </c>
      <c r="P26" s="1">
        <v>0.75425488865311985</v>
      </c>
      <c r="Q26" s="1">
        <v>770.62862420163401</v>
      </c>
      <c r="R26" s="1">
        <v>93260.695000000007</v>
      </c>
      <c r="S26" s="1">
        <v>447850</v>
      </c>
      <c r="T26" s="1">
        <v>-4388</v>
      </c>
      <c r="U26" s="1">
        <v>69831</v>
      </c>
      <c r="V26" s="1">
        <v>-32750.738999999998</v>
      </c>
      <c r="W26" s="1" t="e">
        <v>#N/A</v>
      </c>
      <c r="X26" s="1" t="e">
        <v>#N/A</v>
      </c>
      <c r="Y26" s="1" t="e">
        <v>#N/A</v>
      </c>
      <c r="Z26" s="1" t="e">
        <v>#N/A</v>
      </c>
      <c r="AA26" s="1" t="e">
        <v>#N/A</v>
      </c>
      <c r="AB26" s="1" t="e">
        <v>#N/A</v>
      </c>
      <c r="AC26" s="1" t="e">
        <v>#N/A</v>
      </c>
      <c r="AD26" s="1">
        <v>0.65393965463681336</v>
      </c>
      <c r="AE26" s="1">
        <v>0.61022719576596252</v>
      </c>
    </row>
    <row r="27" spans="1:31" x14ac:dyDescent="0.2">
      <c r="A27" s="1" t="s">
        <v>38</v>
      </c>
      <c r="B27" s="1">
        <v>7.198708333333335</v>
      </c>
      <c r="C27" s="1">
        <v>0.60534339430132322</v>
      </c>
      <c r="D27" s="1">
        <v>0.55955307216972183</v>
      </c>
      <c r="E27" s="1">
        <v>6.5792916666666672</v>
      </c>
      <c r="F27" s="1">
        <v>11.891941666666668</v>
      </c>
      <c r="G27" s="1">
        <v>15.683851499999999</v>
      </c>
      <c r="H27" s="1">
        <v>1903.4471151870625</v>
      </c>
      <c r="I27" s="1">
        <v>12523.333742890949</v>
      </c>
      <c r="J27" s="1">
        <v>0.91395447099884808</v>
      </c>
      <c r="K27" s="1">
        <v>616585</v>
      </c>
      <c r="L27" s="1">
        <v>39344.397951861727</v>
      </c>
      <c r="M27" s="1">
        <v>112639</v>
      </c>
      <c r="N27" s="1">
        <v>1822066</v>
      </c>
      <c r="O27" s="1">
        <v>0.17725091535979498</v>
      </c>
      <c r="P27" s="1">
        <v>0.75822840242185841</v>
      </c>
      <c r="Q27" s="1">
        <v>798.48586572570832</v>
      </c>
      <c r="R27" s="1">
        <v>96489.414999999994</v>
      </c>
      <c r="S27" s="1">
        <v>467377</v>
      </c>
      <c r="T27" s="1">
        <v>-7543.0000000000009</v>
      </c>
      <c r="U27" s="1">
        <v>80612</v>
      </c>
      <c r="V27" s="1">
        <v>-38532.536</v>
      </c>
      <c r="W27" s="1" t="e">
        <v>#N/A</v>
      </c>
      <c r="X27" s="1" t="e">
        <v>#N/A</v>
      </c>
      <c r="Y27" s="1" t="e">
        <v>#N/A</v>
      </c>
      <c r="Z27" s="1" t="e">
        <v>#N/A</v>
      </c>
      <c r="AA27" s="1" t="e">
        <v>#N/A</v>
      </c>
      <c r="AB27" s="1" t="e">
        <v>#N/A</v>
      </c>
      <c r="AC27" s="1" t="e">
        <v>#N/A</v>
      </c>
      <c r="AD27" s="1">
        <v>0.65630562747932175</v>
      </c>
      <c r="AE27" s="1">
        <v>0.61159987817193173</v>
      </c>
    </row>
    <row r="28" spans="1:31" x14ac:dyDescent="0.2">
      <c r="A28" s="1" t="s">
        <v>39</v>
      </c>
      <c r="B28" s="1">
        <v>7.4514166666666677</v>
      </c>
      <c r="C28" s="1">
        <v>0.61429060176667705</v>
      </c>
      <c r="D28" s="1">
        <v>0.56837263704681296</v>
      </c>
      <c r="E28" s="1">
        <v>6.8599499999999995</v>
      </c>
      <c r="F28" s="1">
        <v>12.130116666666671</v>
      </c>
      <c r="G28" s="1">
        <v>15.903331000000001</v>
      </c>
      <c r="H28" s="1">
        <v>1880.5494954576495</v>
      </c>
      <c r="I28" s="1">
        <v>12900.475511364702</v>
      </c>
      <c r="J28" s="1">
        <v>0.92062359506581504</v>
      </c>
      <c r="K28" s="1">
        <v>640833</v>
      </c>
      <c r="L28" s="1">
        <v>40317.754148331638</v>
      </c>
      <c r="M28" s="1">
        <v>119310</v>
      </c>
      <c r="N28" s="1">
        <v>1893959</v>
      </c>
      <c r="O28" s="1">
        <v>0.18315336192053863</v>
      </c>
      <c r="P28" s="1">
        <v>0.76274062752430105</v>
      </c>
      <c r="Q28" s="1">
        <v>811.18072128189374</v>
      </c>
      <c r="R28" s="1">
        <v>100213.63</v>
      </c>
      <c r="S28" s="1">
        <v>476225</v>
      </c>
      <c r="T28" s="1">
        <v>-9096.9999999999982</v>
      </c>
      <c r="U28" s="1">
        <v>83662.999999999985</v>
      </c>
      <c r="V28" s="1">
        <v>-44090.400999999991</v>
      </c>
      <c r="W28" s="1" t="e">
        <v>#N/A</v>
      </c>
      <c r="X28" s="1" t="e">
        <v>#N/A</v>
      </c>
      <c r="Y28" s="1" t="e">
        <v>#N/A</v>
      </c>
      <c r="Z28" s="1" t="e">
        <v>#N/A</v>
      </c>
      <c r="AA28" s="1" t="e">
        <v>#N/A</v>
      </c>
      <c r="AB28" s="1" t="e">
        <v>#N/A</v>
      </c>
      <c r="AC28" s="1" t="e">
        <v>#N/A</v>
      </c>
      <c r="AD28" s="1">
        <v>0.65885149050430603</v>
      </c>
      <c r="AE28" s="1">
        <v>0.61394685176331931</v>
      </c>
    </row>
    <row r="29" spans="1:31" x14ac:dyDescent="0.2">
      <c r="A29" s="1" t="s">
        <v>40</v>
      </c>
      <c r="B29" s="1">
        <v>7.6794666666666673</v>
      </c>
      <c r="C29" s="1">
        <v>0.6197766604523286</v>
      </c>
      <c r="D29" s="1">
        <v>0.57515037848852979</v>
      </c>
      <c r="E29" s="1">
        <v>7.0443333333333324</v>
      </c>
      <c r="F29" s="1">
        <v>12.390699999999999</v>
      </c>
      <c r="G29" s="1">
        <v>16.141112</v>
      </c>
      <c r="H29" s="1">
        <v>1876.235872782476</v>
      </c>
      <c r="I29" s="1">
        <v>13216.830899837354</v>
      </c>
      <c r="J29" s="1">
        <v>0.91729460379192984</v>
      </c>
      <c r="K29" s="1">
        <v>656548</v>
      </c>
      <c r="L29" s="1">
        <v>40695.892526816351</v>
      </c>
      <c r="M29" s="1">
        <v>119785</v>
      </c>
      <c r="N29" s="1">
        <v>1961143</v>
      </c>
      <c r="O29" s="1">
        <v>0.19241229153846667</v>
      </c>
      <c r="P29" s="1">
        <v>0.76764847428107796</v>
      </c>
      <c r="Q29" s="1">
        <v>818.83025778133219</v>
      </c>
      <c r="R29" s="1">
        <v>104167.745</v>
      </c>
      <c r="S29" s="1">
        <v>480395</v>
      </c>
      <c r="T29" s="1">
        <v>-9938.9999999999982</v>
      </c>
      <c r="U29" s="1">
        <v>92050</v>
      </c>
      <c r="V29" s="1">
        <v>-50903.649999999994</v>
      </c>
      <c r="W29" s="1" t="e">
        <v>#N/A</v>
      </c>
      <c r="X29" s="1" t="e">
        <v>#N/A</v>
      </c>
      <c r="Y29" s="1" t="e">
        <v>#N/A</v>
      </c>
      <c r="Z29" s="1" t="e">
        <v>#N/A</v>
      </c>
      <c r="AA29" s="1" t="e">
        <v>#N/A</v>
      </c>
      <c r="AB29" s="1" t="e">
        <v>#N/A</v>
      </c>
      <c r="AC29" s="1" t="e">
        <v>#N/A</v>
      </c>
      <c r="AD29" s="1">
        <v>0.66149511053926568</v>
      </c>
      <c r="AE29" s="1">
        <v>0.6167893926184681</v>
      </c>
    </row>
    <row r="30" spans="1:31" x14ac:dyDescent="0.2">
      <c r="A30" s="1" t="s">
        <v>41</v>
      </c>
      <c r="B30" s="1">
        <v>7.8667416666666661</v>
      </c>
      <c r="C30" s="1">
        <v>0.62175475433676397</v>
      </c>
      <c r="D30" s="1">
        <v>0.57785833532216446</v>
      </c>
      <c r="E30" s="1">
        <v>7.2562916666666668</v>
      </c>
      <c r="F30" s="1">
        <v>12.652483333333333</v>
      </c>
      <c r="G30" s="1">
        <v>16.398019000000001</v>
      </c>
      <c r="H30" s="1">
        <v>1886.7437736928375</v>
      </c>
      <c r="I30" s="1">
        <v>13690.763122182556</v>
      </c>
      <c r="J30" s="1">
        <v>0.92240116354822899</v>
      </c>
      <c r="K30" s="1">
        <v>693150</v>
      </c>
      <c r="L30" s="1">
        <v>42294.477523690875</v>
      </c>
      <c r="M30" s="1">
        <v>128760</v>
      </c>
      <c r="N30" s="1">
        <v>2034900</v>
      </c>
      <c r="O30" s="1">
        <v>0.19757160099098092</v>
      </c>
      <c r="P30" s="1">
        <v>0.77158608813255625</v>
      </c>
      <c r="Q30" s="1">
        <v>834.90347963266504</v>
      </c>
      <c r="R30" s="1">
        <v>107862.86500000001</v>
      </c>
      <c r="S30" s="1">
        <v>515315</v>
      </c>
      <c r="T30" s="1">
        <v>-10806</v>
      </c>
      <c r="U30" s="1">
        <v>99829.000000000015</v>
      </c>
      <c r="V30" s="1">
        <v>-51312.106000000007</v>
      </c>
      <c r="W30" s="1" t="e">
        <v>#N/A</v>
      </c>
      <c r="X30" s="1" t="e">
        <v>#N/A</v>
      </c>
      <c r="Y30" s="1" t="e">
        <v>#N/A</v>
      </c>
      <c r="Z30" s="1" t="e">
        <v>#N/A</v>
      </c>
      <c r="AA30" s="1" t="e">
        <v>#N/A</v>
      </c>
      <c r="AB30" s="1" t="e">
        <v>#N/A</v>
      </c>
      <c r="AC30" s="1" t="e">
        <v>#N/A</v>
      </c>
      <c r="AD30" s="1">
        <v>0.66350595967313686</v>
      </c>
      <c r="AE30" s="1">
        <v>0.61921199139969285</v>
      </c>
    </row>
    <row r="31" spans="1:31" x14ac:dyDescent="0.2">
      <c r="A31" s="1" t="s">
        <v>42</v>
      </c>
      <c r="B31" s="1">
        <v>8.0832583333333332</v>
      </c>
      <c r="C31" s="1">
        <v>0.62619858426161157</v>
      </c>
      <c r="D31" s="1">
        <v>0.58266230696010701</v>
      </c>
      <c r="E31" s="1">
        <v>7.5486333333333357</v>
      </c>
      <c r="F31" s="1">
        <v>12.90845833333333</v>
      </c>
      <c r="G31" s="1">
        <v>16.673290000000001</v>
      </c>
      <c r="H31" s="1">
        <v>1888.2724743164281</v>
      </c>
      <c r="I31" s="1">
        <v>14253.876542040804</v>
      </c>
      <c r="J31" s="1">
        <v>0.93386021107412365</v>
      </c>
      <c r="K31" s="1">
        <v>720614</v>
      </c>
      <c r="L31" s="1">
        <v>43199.808826676759</v>
      </c>
      <c r="M31" s="1">
        <v>142570</v>
      </c>
      <c r="N31" s="1">
        <v>2120781</v>
      </c>
      <c r="O31" s="1">
        <v>0.2007449807057044</v>
      </c>
      <c r="P31" s="1">
        <v>0.77419983298637096</v>
      </c>
      <c r="Q31" s="1">
        <v>854.89285810063893</v>
      </c>
      <c r="R31" s="1">
        <v>111919.5</v>
      </c>
      <c r="S31" s="1">
        <v>544859</v>
      </c>
      <c r="T31" s="1">
        <v>-15332.999999999998</v>
      </c>
      <c r="U31" s="1">
        <v>100876</v>
      </c>
      <c r="V31" s="1">
        <v>-44587.192000000003</v>
      </c>
      <c r="W31" s="1" t="e">
        <v>#N/A</v>
      </c>
      <c r="X31" s="1" t="e">
        <v>#N/A</v>
      </c>
      <c r="Y31" s="1" t="e">
        <v>#N/A</v>
      </c>
      <c r="Z31" s="1" t="e">
        <v>#N/A</v>
      </c>
      <c r="AA31" s="1" t="e">
        <v>#N/A</v>
      </c>
      <c r="AB31" s="1" t="e">
        <v>#N/A</v>
      </c>
      <c r="AC31" s="1" t="e">
        <v>#N/A</v>
      </c>
      <c r="AD31" s="1">
        <v>0.66481580220020542</v>
      </c>
      <c r="AE31" s="1">
        <v>0.62093524033549041</v>
      </c>
    </row>
    <row r="32" spans="1:31" x14ac:dyDescent="0.2">
      <c r="A32" s="1" t="s">
        <v>43</v>
      </c>
      <c r="B32" s="1">
        <v>8.3456499999999991</v>
      </c>
      <c r="C32" s="1">
        <v>0.63514164001423135</v>
      </c>
      <c r="D32" s="1">
        <v>0.59074265136928394</v>
      </c>
      <c r="E32" s="1">
        <v>7.8319750000000008</v>
      </c>
      <c r="F32" s="1">
        <v>13.139825000000002</v>
      </c>
      <c r="G32" s="1">
        <v>16.939772000000001</v>
      </c>
      <c r="H32" s="1">
        <v>1876.4152014553038</v>
      </c>
      <c r="I32" s="1">
        <v>14696.036947417904</v>
      </c>
      <c r="J32" s="1">
        <v>0.93844997094294647</v>
      </c>
      <c r="K32" s="1">
        <v>750516</v>
      </c>
      <c r="L32" s="1">
        <v>44329.222131727656</v>
      </c>
      <c r="M32" s="1">
        <v>143660</v>
      </c>
      <c r="N32" s="1">
        <v>2200470</v>
      </c>
      <c r="O32" s="1">
        <v>0.20936638434004692</v>
      </c>
      <c r="P32" s="1">
        <v>0.77567897608066982</v>
      </c>
      <c r="Q32" s="1">
        <v>867.54632514640116</v>
      </c>
      <c r="R32" s="1">
        <v>116642.955</v>
      </c>
      <c r="S32" s="1">
        <v>561714</v>
      </c>
      <c r="T32" s="1">
        <v>-20930</v>
      </c>
      <c r="U32" s="1">
        <v>105586.99999999999</v>
      </c>
      <c r="V32" s="1">
        <v>-46563.866999999998</v>
      </c>
      <c r="W32" s="1" t="e">
        <v>#N/A</v>
      </c>
      <c r="X32" s="1" t="e">
        <v>#N/A</v>
      </c>
      <c r="Y32" s="1" t="e">
        <v>#N/A</v>
      </c>
      <c r="Z32" s="1" t="e">
        <v>#N/A</v>
      </c>
      <c r="AA32" s="1" t="e">
        <v>#N/A</v>
      </c>
      <c r="AB32" s="1" t="e">
        <v>#N/A</v>
      </c>
      <c r="AC32" s="1" t="e">
        <v>#N/A</v>
      </c>
      <c r="AD32" s="1">
        <v>0.66529575093061077</v>
      </c>
      <c r="AE32" s="1">
        <v>0.62178670409495473</v>
      </c>
    </row>
    <row r="33" spans="1:31" x14ac:dyDescent="0.2">
      <c r="A33" s="1" t="s">
        <v>44</v>
      </c>
      <c r="B33" s="1">
        <v>8.4914249999999996</v>
      </c>
      <c r="C33" s="1">
        <v>0.63637839799200957</v>
      </c>
      <c r="D33" s="1">
        <v>0.59353316355565722</v>
      </c>
      <c r="E33" s="1">
        <v>7.7823750000000009</v>
      </c>
      <c r="F33" s="1">
        <v>13.343358333333336</v>
      </c>
      <c r="G33" s="1">
        <v>17.174582000000001</v>
      </c>
      <c r="H33" s="1">
        <v>1851.4797664397784</v>
      </c>
      <c r="I33" s="1">
        <v>14408.909847346771</v>
      </c>
      <c r="J33" s="1">
        <v>0.9164981142741061</v>
      </c>
      <c r="K33" s="1">
        <v>749597</v>
      </c>
      <c r="L33" s="1">
        <v>43673.982348903621</v>
      </c>
      <c r="M33" s="1">
        <v>130153</v>
      </c>
      <c r="N33" s="1">
        <v>2255845</v>
      </c>
      <c r="O33" s="1">
        <v>0.21704068454394496</v>
      </c>
      <c r="P33" s="1">
        <v>0.77692477949875782</v>
      </c>
      <c r="Q33" s="1">
        <v>838.96713453327538</v>
      </c>
      <c r="R33" s="1">
        <v>121025.85</v>
      </c>
      <c r="S33" s="1">
        <v>548989</v>
      </c>
      <c r="T33" s="1">
        <v>-22882</v>
      </c>
      <c r="U33" s="1">
        <v>117481</v>
      </c>
      <c r="V33" s="1">
        <v>-55216.070000000007</v>
      </c>
      <c r="W33" s="1" t="e">
        <v>#N/A</v>
      </c>
      <c r="X33" s="1" t="e">
        <v>#N/A</v>
      </c>
      <c r="Y33" s="1" t="e">
        <v>#N/A</v>
      </c>
      <c r="Z33" s="1" t="e">
        <v>#N/A</v>
      </c>
      <c r="AA33" s="1" t="e">
        <v>#N/A</v>
      </c>
      <c r="AB33" s="1" t="e">
        <v>#N/A</v>
      </c>
      <c r="AC33" s="1" t="e">
        <v>#N/A</v>
      </c>
      <c r="AD33" s="1">
        <v>0.66488663304876949</v>
      </c>
      <c r="AE33" s="1">
        <v>0.62194914942713997</v>
      </c>
    </row>
    <row r="34" spans="1:31" x14ac:dyDescent="0.2">
      <c r="A34" s="1" t="s">
        <v>45</v>
      </c>
      <c r="B34" s="1">
        <v>8.5183333333333309</v>
      </c>
      <c r="C34" s="1">
        <v>0.62970453415601879</v>
      </c>
      <c r="D34" s="1">
        <v>0.58790948971048329</v>
      </c>
      <c r="E34" s="1">
        <v>7.6366833333333339</v>
      </c>
      <c r="F34" s="1">
        <v>13.527508333333337</v>
      </c>
      <c r="G34" s="1">
        <v>17.381335499999999</v>
      </c>
      <c r="H34" s="1">
        <v>1863.8775430855565</v>
      </c>
      <c r="I34" s="1">
        <v>14233.842568655751</v>
      </c>
      <c r="J34" s="1">
        <v>0.89649970651535937</v>
      </c>
      <c r="K34" s="1">
        <v>751978</v>
      </c>
      <c r="L34" s="1">
        <v>43284.839943531784</v>
      </c>
      <c r="M34" s="1">
        <v>124951</v>
      </c>
      <c r="N34" s="1">
        <v>2299652</v>
      </c>
      <c r="O34" s="1">
        <v>0.22944062913697671</v>
      </c>
      <c r="P34" s="1">
        <v>0.77827784483725881</v>
      </c>
      <c r="Q34" s="1">
        <v>818.91535714593113</v>
      </c>
      <c r="R34" s="1">
        <v>124071.47500000001</v>
      </c>
      <c r="S34" s="1">
        <v>547188</v>
      </c>
      <c r="T34" s="1">
        <v>-20021.999999999996</v>
      </c>
      <c r="U34" s="1">
        <v>128590</v>
      </c>
      <c r="V34" s="1">
        <v>-62494.74</v>
      </c>
      <c r="W34" s="1" t="e">
        <v>#N/A</v>
      </c>
      <c r="X34" s="1" t="e">
        <v>#N/A</v>
      </c>
      <c r="Y34" s="1" t="e">
        <v>#N/A</v>
      </c>
      <c r="Z34" s="1" t="e">
        <v>#N/A</v>
      </c>
      <c r="AA34" s="1" t="e">
        <v>#N/A</v>
      </c>
      <c r="AB34" s="1" t="e">
        <v>#N/A</v>
      </c>
      <c r="AC34" s="1" t="e">
        <v>#N/A</v>
      </c>
      <c r="AD34" s="1">
        <v>0.66435199987941107</v>
      </c>
      <c r="AE34" s="1">
        <v>0.62226854394090347</v>
      </c>
    </row>
    <row r="35" spans="1:31" x14ac:dyDescent="0.2">
      <c r="A35" s="1" t="s">
        <v>46</v>
      </c>
      <c r="B35" s="1">
        <v>8.5743666666666698</v>
      </c>
      <c r="C35" s="1">
        <v>0.62627874688739604</v>
      </c>
      <c r="D35" s="1">
        <v>0.58596679407602548</v>
      </c>
      <c r="E35" s="1">
        <v>7.6339250000000005</v>
      </c>
      <c r="F35" s="1">
        <v>13.690975000000003</v>
      </c>
      <c r="G35" s="1">
        <v>17.556721500000002</v>
      </c>
      <c r="H35" s="1">
        <v>1863.993016821219</v>
      </c>
      <c r="I35" s="1">
        <v>14229.582890936925</v>
      </c>
      <c r="J35" s="1">
        <v>0.89031940162733081</v>
      </c>
      <c r="K35" s="1">
        <v>783076</v>
      </c>
      <c r="L35" s="1">
        <v>44618.327929034749</v>
      </c>
      <c r="M35" s="1">
        <v>133290</v>
      </c>
      <c r="N35" s="1">
        <v>2349512</v>
      </c>
      <c r="O35" s="1">
        <v>0.2353658191726164</v>
      </c>
      <c r="P35" s="1">
        <v>0.77981387356403653</v>
      </c>
      <c r="Q35" s="1">
        <v>810.49203240690031</v>
      </c>
      <c r="R35" s="1">
        <v>126480.86</v>
      </c>
      <c r="S35" s="1">
        <v>568923</v>
      </c>
      <c r="T35" s="1">
        <v>-17590</v>
      </c>
      <c r="U35" s="1">
        <v>138119.00000000003</v>
      </c>
      <c r="V35" s="1">
        <v>-70164.452000000019</v>
      </c>
      <c r="W35" s="1" t="e">
        <v>#N/A</v>
      </c>
      <c r="X35" s="1" t="e">
        <v>#N/A</v>
      </c>
      <c r="Y35" s="1" t="e">
        <v>#N/A</v>
      </c>
      <c r="Z35" s="1" t="e">
        <v>#N/A</v>
      </c>
      <c r="AA35" s="1" t="e">
        <v>#N/A</v>
      </c>
      <c r="AB35" s="1" t="e">
        <v>#N/A</v>
      </c>
      <c r="AC35" s="1" t="e">
        <v>#N/A</v>
      </c>
      <c r="AD35" s="1">
        <v>0.66397552261299664</v>
      </c>
      <c r="AE35" s="1">
        <v>0.62302112232818263</v>
      </c>
    </row>
    <row r="36" spans="1:31" x14ac:dyDescent="0.2">
      <c r="A36" s="1" t="s">
        <v>47</v>
      </c>
      <c r="B36" s="1">
        <v>8.6959999999999997</v>
      </c>
      <c r="C36" s="1">
        <v>0.62771178625845825</v>
      </c>
      <c r="D36" s="1">
        <v>0.58919239605780538</v>
      </c>
      <c r="E36" s="1">
        <v>7.7805666666666671</v>
      </c>
      <c r="F36" s="1">
        <v>13.853491666666667</v>
      </c>
      <c r="G36" s="1">
        <v>17.720137999999999</v>
      </c>
      <c r="H36" s="1">
        <v>1872.7461112575616</v>
      </c>
      <c r="I36" s="1">
        <v>14571.025968380209</v>
      </c>
      <c r="J36" s="1">
        <v>0.89472937749156711</v>
      </c>
      <c r="K36" s="1">
        <v>814696</v>
      </c>
      <c r="L36" s="1">
        <v>46001.834218570089</v>
      </c>
      <c r="M36" s="1">
        <v>140906</v>
      </c>
      <c r="N36" s="1">
        <v>2404389</v>
      </c>
      <c r="O36" s="1">
        <v>0.23793927727642639</v>
      </c>
      <c r="P36" s="1">
        <v>0.78179366699439179</v>
      </c>
      <c r="Q36" s="1">
        <v>822.28625806301341</v>
      </c>
      <c r="R36" s="1">
        <v>129223.16</v>
      </c>
      <c r="S36" s="1">
        <v>589170</v>
      </c>
      <c r="T36" s="1">
        <v>-17800</v>
      </c>
      <c r="U36" s="1">
        <v>151225</v>
      </c>
      <c r="V36" s="1">
        <v>-78939.45</v>
      </c>
      <c r="W36" s="1" t="e">
        <v>#N/A</v>
      </c>
      <c r="X36" s="1" t="e">
        <v>#N/A</v>
      </c>
      <c r="Y36" s="1" t="e">
        <v>#N/A</v>
      </c>
      <c r="Z36" s="1" t="e">
        <v>#N/A</v>
      </c>
      <c r="AA36" s="1" t="e">
        <v>#N/A</v>
      </c>
      <c r="AB36" s="1" t="e">
        <v>#N/A</v>
      </c>
      <c r="AC36" s="1" t="e">
        <v>#N/A</v>
      </c>
      <c r="AD36" s="1">
        <v>0.66407731512399448</v>
      </c>
      <c r="AE36" s="1">
        <v>0.62413923262523885</v>
      </c>
    </row>
    <row r="37" spans="1:31" x14ac:dyDescent="0.2">
      <c r="A37" s="1" t="s">
        <v>48</v>
      </c>
      <c r="B37" s="1">
        <v>8.8862749999999977</v>
      </c>
      <c r="C37" s="1">
        <v>0.63330258932638539</v>
      </c>
      <c r="D37" s="1">
        <v>0.59569342320645757</v>
      </c>
      <c r="E37" s="1">
        <v>8.0926083333333327</v>
      </c>
      <c r="F37" s="1">
        <v>14.031641666666667</v>
      </c>
      <c r="G37" s="1">
        <v>17.905175</v>
      </c>
      <c r="H37" s="1">
        <v>1880.0798862418599</v>
      </c>
      <c r="I37" s="1">
        <v>15214.750154733259</v>
      </c>
      <c r="J37" s="1">
        <v>0.91068623617132427</v>
      </c>
      <c r="K37" s="1">
        <v>845106</v>
      </c>
      <c r="L37" s="1">
        <v>47254.292551540624</v>
      </c>
      <c r="M37" s="1">
        <v>156259</v>
      </c>
      <c r="N37" s="1">
        <v>2474074</v>
      </c>
      <c r="O37" s="1">
        <v>0.24397439842928653</v>
      </c>
      <c r="P37" s="1">
        <v>0.78366403381517735</v>
      </c>
      <c r="Q37" s="1">
        <v>849.74037699901055</v>
      </c>
      <c r="R37" s="1">
        <v>132241.39499999999</v>
      </c>
      <c r="S37" s="1">
        <v>610637</v>
      </c>
      <c r="T37" s="1">
        <v>-23271</v>
      </c>
      <c r="U37" s="1">
        <v>157898.99999999997</v>
      </c>
      <c r="V37" s="1">
        <v>-79896.893999999986</v>
      </c>
      <c r="W37" s="1" t="e">
        <v>#N/A</v>
      </c>
      <c r="X37" s="1" t="e">
        <v>#N/A</v>
      </c>
      <c r="Y37" s="1" t="e">
        <v>#N/A</v>
      </c>
      <c r="Z37" s="1" t="e">
        <v>#N/A</v>
      </c>
      <c r="AA37" s="1" t="e">
        <v>#N/A</v>
      </c>
      <c r="AB37" s="1" t="e">
        <v>#N/A</v>
      </c>
      <c r="AC37" s="1" t="e">
        <v>#N/A</v>
      </c>
      <c r="AD37" s="1">
        <v>0.66460720620342084</v>
      </c>
      <c r="AE37" s="1">
        <v>0.62514933997201005</v>
      </c>
    </row>
    <row r="38" spans="1:31" x14ac:dyDescent="0.2">
      <c r="A38" s="1" t="s">
        <v>49</v>
      </c>
      <c r="B38" s="1">
        <v>9.0655416666666664</v>
      </c>
      <c r="C38" s="1">
        <v>0.63650815568768382</v>
      </c>
      <c r="D38" s="1">
        <v>0.60061326456990549</v>
      </c>
      <c r="E38" s="1">
        <v>8.3012083333333333</v>
      </c>
      <c r="F38" s="1">
        <v>14.242616666666667</v>
      </c>
      <c r="G38" s="1">
        <v>18.114824499999997</v>
      </c>
      <c r="H38" s="1">
        <v>1875.4109247949134</v>
      </c>
      <c r="I38" s="1">
        <v>15568.176797331907</v>
      </c>
      <c r="J38" s="1">
        <v>0.91568806791283852</v>
      </c>
      <c r="K38" s="1">
        <v>878445</v>
      </c>
      <c r="L38" s="1">
        <v>48505.750518430505</v>
      </c>
      <c r="M38" s="1">
        <v>160551</v>
      </c>
      <c r="N38" s="1">
        <v>2542761</v>
      </c>
      <c r="O38" s="1">
        <v>0.24586619304219459</v>
      </c>
      <c r="P38" s="1">
        <v>0.78624094131669164</v>
      </c>
      <c r="Q38" s="1">
        <v>859.41637454626789</v>
      </c>
      <c r="R38" s="1">
        <v>136074.07</v>
      </c>
      <c r="S38" s="1">
        <v>639058</v>
      </c>
      <c r="T38" s="1">
        <v>-24342</v>
      </c>
      <c r="U38" s="1">
        <v>173625.99999999997</v>
      </c>
      <c r="V38" s="1">
        <v>-85076.739999999991</v>
      </c>
      <c r="W38" s="1" t="e">
        <v>#N/A</v>
      </c>
      <c r="X38" s="1" t="e">
        <v>#N/A</v>
      </c>
      <c r="Y38" s="1" t="e">
        <v>#N/A</v>
      </c>
      <c r="Z38" s="1" t="e">
        <v>#N/A</v>
      </c>
      <c r="AA38" s="1" t="e">
        <v>#N/A</v>
      </c>
      <c r="AB38" s="1" t="e">
        <v>#N/A</v>
      </c>
      <c r="AC38" s="1" t="e">
        <v>#N/A</v>
      </c>
      <c r="AD38" s="1">
        <v>0.66599136340882947</v>
      </c>
      <c r="AE38" s="1">
        <v>0.62677440420873709</v>
      </c>
    </row>
    <row r="39" spans="1:31" x14ac:dyDescent="0.2">
      <c r="A39" s="1" t="s">
        <v>50</v>
      </c>
      <c r="B39" s="1">
        <v>9.1730666666666654</v>
      </c>
      <c r="C39" s="1">
        <v>0.63457935412609623</v>
      </c>
      <c r="D39" s="1">
        <v>0.60101004468330055</v>
      </c>
      <c r="E39" s="1">
        <v>8.3806500000000028</v>
      </c>
      <c r="F39" s="1">
        <v>14.455350000000001</v>
      </c>
      <c r="G39" s="1">
        <v>18.323902</v>
      </c>
      <c r="H39" s="1">
        <v>1865.4199422942461</v>
      </c>
      <c r="I39" s="1">
        <v>15633.431639388278</v>
      </c>
      <c r="J39" s="1">
        <v>0.91361485799005826</v>
      </c>
      <c r="K39" s="1">
        <v>913099</v>
      </c>
      <c r="L39" s="1">
        <v>49840.238870014124</v>
      </c>
      <c r="M39" s="1">
        <v>171211</v>
      </c>
      <c r="N39" s="1">
        <v>2618831</v>
      </c>
      <c r="O39" s="1">
        <v>0.25168222680369862</v>
      </c>
      <c r="P39" s="1">
        <v>0.78887946464677672</v>
      </c>
      <c r="Q39" s="1">
        <v>853.171537338951</v>
      </c>
      <c r="R39" s="1">
        <v>139851.85500000001</v>
      </c>
      <c r="S39" s="1">
        <v>669680</v>
      </c>
      <c r="T39" s="1">
        <v>-24151</v>
      </c>
      <c r="U39" s="1">
        <v>192523</v>
      </c>
      <c r="V39" s="1">
        <v>-91448.425000000003</v>
      </c>
      <c r="W39" s="1" t="e">
        <v>#N/A</v>
      </c>
      <c r="X39" s="1" t="e">
        <v>#N/A</v>
      </c>
      <c r="Y39" s="1" t="e">
        <v>#N/A</v>
      </c>
      <c r="Z39" s="1" t="e">
        <v>#N/A</v>
      </c>
      <c r="AA39" s="1" t="e">
        <v>#N/A</v>
      </c>
      <c r="AB39" s="1" t="e">
        <v>#N/A</v>
      </c>
      <c r="AC39" s="1" t="e">
        <v>#N/A</v>
      </c>
      <c r="AD39" s="1">
        <v>0.66749065419217657</v>
      </c>
      <c r="AE39" s="1">
        <v>0.62833914959815873</v>
      </c>
    </row>
    <row r="40" spans="1:31" x14ac:dyDescent="0.2">
      <c r="A40" s="1" t="s">
        <v>51</v>
      </c>
      <c r="B40" s="1">
        <v>9.257183333333332</v>
      </c>
      <c r="C40" s="1">
        <v>0.63125157335275983</v>
      </c>
      <c r="D40" s="1">
        <v>0.60082533759960099</v>
      </c>
      <c r="E40" s="1">
        <v>8.5145416666666645</v>
      </c>
      <c r="F40" s="1">
        <v>14.664808333333335</v>
      </c>
      <c r="G40" s="1">
        <v>18.515310499999998</v>
      </c>
      <c r="H40" s="1">
        <v>1861.3336928984581</v>
      </c>
      <c r="I40" s="1">
        <v>15848.403283754455</v>
      </c>
      <c r="J40" s="1">
        <v>0.91977671393926508</v>
      </c>
      <c r="K40" s="1">
        <v>953564</v>
      </c>
      <c r="L40" s="1">
        <v>51542.861939275972</v>
      </c>
      <c r="M40" s="1">
        <v>187771</v>
      </c>
      <c r="N40" s="1">
        <v>2706740</v>
      </c>
      <c r="O40" s="1">
        <v>0.25682419793424766</v>
      </c>
      <c r="P40" s="1">
        <v>0.79203685692083514</v>
      </c>
      <c r="Q40" s="1">
        <v>855.96205819796842</v>
      </c>
      <c r="R40" s="1">
        <v>144035.70499999999</v>
      </c>
      <c r="S40" s="1">
        <v>699731</v>
      </c>
      <c r="T40" s="1">
        <v>-23655.999999999996</v>
      </c>
      <c r="U40" s="1">
        <v>201526</v>
      </c>
      <c r="V40" s="1">
        <v>-96329.428</v>
      </c>
      <c r="W40" s="1" t="e">
        <v>#N/A</v>
      </c>
      <c r="X40" s="1" t="e">
        <v>#N/A</v>
      </c>
      <c r="Y40" s="1" t="e">
        <v>#N/A</v>
      </c>
      <c r="Z40" s="1" t="e">
        <v>#N/A</v>
      </c>
      <c r="AA40" s="1" t="e">
        <v>#N/A</v>
      </c>
      <c r="AB40" s="1" t="e">
        <v>#N/A</v>
      </c>
      <c r="AC40" s="1" t="e">
        <v>#N/A</v>
      </c>
      <c r="AD40" s="1">
        <v>0.66983663781027791</v>
      </c>
      <c r="AE40" s="1">
        <v>0.63033149421573764</v>
      </c>
    </row>
    <row r="41" spans="1:31" x14ac:dyDescent="0.2">
      <c r="A41" s="1" t="s">
        <v>52</v>
      </c>
      <c r="B41" s="1">
        <v>9.3785083333333326</v>
      </c>
      <c r="C41" s="1">
        <v>0.63085409795264913</v>
      </c>
      <c r="D41" s="1">
        <v>0.60290554852232903</v>
      </c>
      <c r="E41" s="1">
        <v>8.6889249999999993</v>
      </c>
      <c r="F41" s="1">
        <v>14.86636666666667</v>
      </c>
      <c r="G41" s="1">
        <v>18.709924000000001</v>
      </c>
      <c r="H41" s="1">
        <v>1849.8112591573856</v>
      </c>
      <c r="I41" s="1">
        <v>16072.871294974086</v>
      </c>
      <c r="J41" s="1">
        <v>0.92647196027086753</v>
      </c>
      <c r="K41" s="1">
        <v>1001271</v>
      </c>
      <c r="L41" s="1">
        <v>53555.598493538513</v>
      </c>
      <c r="M41" s="1">
        <v>196325</v>
      </c>
      <c r="N41" s="1">
        <v>2797836</v>
      </c>
      <c r="O41" s="1">
        <v>0.26080251618073019</v>
      </c>
      <c r="P41" s="1">
        <v>0.79457119476629989</v>
      </c>
      <c r="Q41" s="1">
        <v>859.05593710450592</v>
      </c>
      <c r="R41" s="1">
        <v>148870.70000000001</v>
      </c>
      <c r="S41" s="1">
        <v>727291</v>
      </c>
      <c r="T41" s="1">
        <v>-24588</v>
      </c>
      <c r="U41" s="1">
        <v>205398</v>
      </c>
      <c r="V41" s="1">
        <v>-103315.19399999997</v>
      </c>
      <c r="W41" s="1" t="e">
        <v>#N/A</v>
      </c>
      <c r="X41" s="1" t="e">
        <v>#N/A</v>
      </c>
      <c r="Y41" s="1" t="e">
        <v>#N/A</v>
      </c>
      <c r="Z41" s="1" t="e">
        <v>#N/A</v>
      </c>
      <c r="AA41" s="1" t="e">
        <v>#N/A</v>
      </c>
      <c r="AB41" s="1" t="e">
        <v>#N/A</v>
      </c>
      <c r="AC41" s="1" t="e">
        <v>#N/A</v>
      </c>
      <c r="AD41" s="1">
        <v>0.67145204152976079</v>
      </c>
      <c r="AE41" s="1">
        <v>0.63128396459547353</v>
      </c>
    </row>
    <row r="42" spans="1:31" x14ac:dyDescent="0.2">
      <c r="A42" s="1" t="s">
        <v>53</v>
      </c>
      <c r="B42" s="1">
        <v>9.4949916666666674</v>
      </c>
      <c r="C42" s="1">
        <v>0.63124633310046174</v>
      </c>
      <c r="D42" s="1">
        <v>0.60466766203129607</v>
      </c>
      <c r="E42" s="1">
        <v>8.8686833333333333</v>
      </c>
      <c r="F42" s="1">
        <v>15.041658333333331</v>
      </c>
      <c r="G42" s="1">
        <v>18.920532999999999</v>
      </c>
      <c r="H42" s="1">
        <v>1867.1785830705785</v>
      </c>
      <c r="I42" s="1">
        <v>16559.415580034987</v>
      </c>
      <c r="J42" s="1">
        <v>0.93403803233107974</v>
      </c>
      <c r="K42" s="1">
        <v>1040086</v>
      </c>
      <c r="L42" s="1">
        <v>55003.128212235286</v>
      </c>
      <c r="M42" s="1">
        <v>212039</v>
      </c>
      <c r="N42" s="1">
        <v>2899530</v>
      </c>
      <c r="O42" s="1">
        <v>0.26285688795685724</v>
      </c>
      <c r="P42" s="1">
        <v>0.79499125808629867</v>
      </c>
      <c r="Q42" s="1">
        <v>875.20872588710836</v>
      </c>
      <c r="R42" s="1">
        <v>153880.98000000001</v>
      </c>
      <c r="S42" s="1">
        <v>763169</v>
      </c>
      <c r="T42" s="1">
        <v>-23798</v>
      </c>
      <c r="U42" s="1">
        <v>225358.99999999997</v>
      </c>
      <c r="V42" s="1">
        <v>-109073.75599999998</v>
      </c>
      <c r="W42" s="1" t="e">
        <v>#N/A</v>
      </c>
      <c r="X42" s="1" t="e">
        <v>#N/A</v>
      </c>
      <c r="Y42" s="1" t="e">
        <v>#N/A</v>
      </c>
      <c r="Z42" s="1" t="e">
        <v>#N/A</v>
      </c>
      <c r="AA42" s="1" t="e">
        <v>#N/A</v>
      </c>
      <c r="AB42" s="1" t="e">
        <v>#N/A</v>
      </c>
      <c r="AC42" s="1" t="e">
        <v>#N/A</v>
      </c>
      <c r="AD42" s="1">
        <v>0.67028943282587927</v>
      </c>
      <c r="AE42" s="1">
        <v>0.62882125642725462</v>
      </c>
    </row>
    <row r="43" spans="1:31" x14ac:dyDescent="0.2">
      <c r="A43" s="1" t="s">
        <v>54</v>
      </c>
      <c r="B43" s="1">
        <v>9.6745833333333326</v>
      </c>
      <c r="C43" s="1">
        <v>0.63369249579703502</v>
      </c>
      <c r="D43" s="1">
        <v>0.60935662892304998</v>
      </c>
      <c r="E43" s="1">
        <v>9.0564333333333344</v>
      </c>
      <c r="F43" s="1">
        <v>15.266999999999998</v>
      </c>
      <c r="G43" s="1">
        <v>19.1517515</v>
      </c>
      <c r="H43" s="1">
        <v>1831.5611129721231</v>
      </c>
      <c r="I43" s="1">
        <v>16587.411115557836</v>
      </c>
      <c r="J43" s="1">
        <v>0.93610577544252571</v>
      </c>
      <c r="K43" s="1">
        <v>1060101</v>
      </c>
      <c r="L43" s="1">
        <v>55411.277573139414</v>
      </c>
      <c r="M43" s="1">
        <v>195195</v>
      </c>
      <c r="N43" s="1">
        <v>2970349</v>
      </c>
      <c r="O43" s="1">
        <v>0.26769859570566135</v>
      </c>
      <c r="P43" s="1">
        <v>0.79715946606763344</v>
      </c>
      <c r="Q43" s="1">
        <v>866.10413233264001</v>
      </c>
      <c r="R43" s="1">
        <v>159474.15</v>
      </c>
      <c r="S43" s="1">
        <v>778545</v>
      </c>
      <c r="T43" s="1">
        <v>-23684</v>
      </c>
      <c r="U43" s="1">
        <v>244062</v>
      </c>
      <c r="V43" s="1">
        <v>-115929.45000000001</v>
      </c>
      <c r="W43" s="1" t="e">
        <v>#N/A</v>
      </c>
      <c r="X43" s="1" t="e">
        <v>#N/A</v>
      </c>
      <c r="Y43" s="1" t="e">
        <v>#N/A</v>
      </c>
      <c r="Z43" s="1" t="e">
        <v>#N/A</v>
      </c>
      <c r="AA43" s="1" t="e">
        <v>#N/A</v>
      </c>
      <c r="AB43" s="1" t="e">
        <v>#N/A</v>
      </c>
      <c r="AC43" s="1" t="e">
        <v>#N/A</v>
      </c>
      <c r="AD43" s="1">
        <v>0.67132023581933653</v>
      </c>
      <c r="AE43" s="1">
        <v>0.62898120136253144</v>
      </c>
    </row>
    <row r="44" spans="1:31" x14ac:dyDescent="0.2">
      <c r="A44" s="1" t="s">
        <v>55</v>
      </c>
      <c r="B44" s="1">
        <v>9.8252333333333333</v>
      </c>
      <c r="C44" s="1">
        <v>0.63350864108907168</v>
      </c>
      <c r="D44" s="1">
        <v>0.6120290024685231</v>
      </c>
      <c r="E44" s="1">
        <v>9.1668499999999966</v>
      </c>
      <c r="F44" s="1">
        <v>15.509233333333333</v>
      </c>
      <c r="G44" s="1">
        <v>19.3849555</v>
      </c>
      <c r="H44" s="1">
        <v>1804.9019044166726</v>
      </c>
      <c r="I44" s="1">
        <v>16545.265022501968</v>
      </c>
      <c r="J44" s="1">
        <v>0.93299056510956446</v>
      </c>
      <c r="K44" s="1">
        <v>1101112</v>
      </c>
      <c r="L44" s="1">
        <v>56825.795211174816</v>
      </c>
      <c r="M44" s="1">
        <v>212731</v>
      </c>
      <c r="N44" s="1">
        <v>3056527</v>
      </c>
      <c r="O44" s="1">
        <v>0.27983233830366289</v>
      </c>
      <c r="P44" s="1">
        <v>0.80006545969802878</v>
      </c>
      <c r="Q44" s="1">
        <v>853.5106011722321</v>
      </c>
      <c r="R44" s="1">
        <v>163369.19500000001</v>
      </c>
      <c r="S44" s="1">
        <v>812286</v>
      </c>
      <c r="T44" s="1">
        <v>-23613</v>
      </c>
      <c r="U44" s="1">
        <v>242097</v>
      </c>
      <c r="V44" s="1">
        <v>-113059.29900000001</v>
      </c>
      <c r="W44" s="1" t="e">
        <v>#N/A</v>
      </c>
      <c r="X44" s="1" t="e">
        <v>#N/A</v>
      </c>
      <c r="Y44" s="1" t="e">
        <v>#N/A</v>
      </c>
      <c r="Z44" s="1" t="e">
        <v>#N/A</v>
      </c>
      <c r="AA44" s="1" t="e">
        <v>#N/A</v>
      </c>
      <c r="AB44" s="1" t="e">
        <v>#N/A</v>
      </c>
      <c r="AC44" s="1" t="e">
        <v>#N/A</v>
      </c>
      <c r="AD44" s="1">
        <v>0.67303911702729113</v>
      </c>
      <c r="AE44" s="1">
        <v>0.62995673801435004</v>
      </c>
    </row>
    <row r="45" spans="1:31" x14ac:dyDescent="0.2">
      <c r="A45" s="1" t="s">
        <v>56</v>
      </c>
      <c r="B45" s="1">
        <v>10.012108333333336</v>
      </c>
      <c r="C45" s="1">
        <v>0.63599193478802907</v>
      </c>
      <c r="D45" s="1">
        <v>0.61651569644147097</v>
      </c>
      <c r="E45" s="1">
        <v>9.3969666666666658</v>
      </c>
      <c r="F45" s="1">
        <v>15.74250833333333</v>
      </c>
      <c r="G45" s="1">
        <v>19.6079735</v>
      </c>
      <c r="H45" s="1">
        <v>1808.9279813415155</v>
      </c>
      <c r="I45" s="1">
        <v>16998.435943066841</v>
      </c>
      <c r="J45" s="1">
        <v>0.93856022665888694</v>
      </c>
      <c r="K45" s="1">
        <v>1135013</v>
      </c>
      <c r="L45" s="1">
        <v>57921.196069483703</v>
      </c>
      <c r="M45" s="1">
        <v>239400</v>
      </c>
      <c r="N45" s="1">
        <v>3166438</v>
      </c>
      <c r="O45" s="1">
        <v>0.28579888710363344</v>
      </c>
      <c r="P45" s="1">
        <v>0.802862587168089</v>
      </c>
      <c r="Q45" s="1">
        <v>866.91446941555898</v>
      </c>
      <c r="R45" s="1">
        <v>168108.98500000002</v>
      </c>
      <c r="S45" s="1">
        <v>836511</v>
      </c>
      <c r="T45" s="1">
        <v>-25949</v>
      </c>
      <c r="U45" s="1">
        <v>242577</v>
      </c>
      <c r="V45" s="1">
        <v>-111342.84299999999</v>
      </c>
      <c r="W45" s="1" t="e">
        <v>#N/A</v>
      </c>
      <c r="X45" s="1" t="e">
        <v>#N/A</v>
      </c>
      <c r="Y45" s="1" t="e">
        <v>#N/A</v>
      </c>
      <c r="Z45" s="1" t="e">
        <v>#N/A</v>
      </c>
      <c r="AA45" s="1" t="e">
        <v>#N/A</v>
      </c>
      <c r="AB45" s="1" t="e">
        <v>#N/A</v>
      </c>
      <c r="AC45" s="1" t="e">
        <v>#N/A</v>
      </c>
      <c r="AD45" s="1">
        <v>0.67488063805607779</v>
      </c>
      <c r="AE45" s="1">
        <v>0.63111527903006726</v>
      </c>
    </row>
    <row r="46" spans="1:31" x14ac:dyDescent="0.2">
      <c r="A46" s="1" t="s">
        <v>57</v>
      </c>
      <c r="B46" s="1">
        <v>10.127633333333334</v>
      </c>
      <c r="C46" s="1">
        <v>0.63398022496011919</v>
      </c>
      <c r="D46" s="1">
        <v>0.61673684510246818</v>
      </c>
      <c r="E46" s="1">
        <v>9.556183333333335</v>
      </c>
      <c r="F46" s="1">
        <v>15.974683333333333</v>
      </c>
      <c r="G46" s="1">
        <v>19.826729499999999</v>
      </c>
      <c r="H46" s="1">
        <v>1814.8588728356722</v>
      </c>
      <c r="I46" s="1">
        <v>17343.124112944373</v>
      </c>
      <c r="J46" s="1">
        <v>0.94357516892725857</v>
      </c>
      <c r="K46" s="1">
        <v>1182207</v>
      </c>
      <c r="L46" s="1">
        <v>59654.830487245621</v>
      </c>
      <c r="M46" s="1">
        <v>259816</v>
      </c>
      <c r="N46" s="1">
        <v>3289308</v>
      </c>
      <c r="O46" s="1">
        <v>0.28349361806453077</v>
      </c>
      <c r="P46" s="1">
        <v>0.80571449433116715</v>
      </c>
      <c r="Q46" s="1">
        <v>874.73448976768327</v>
      </c>
      <c r="R46" s="1">
        <v>174154.09</v>
      </c>
      <c r="S46" s="1">
        <v>882723</v>
      </c>
      <c r="T46" s="1">
        <v>-28299.000000000004</v>
      </c>
      <c r="U46" s="1">
        <v>245514</v>
      </c>
      <c r="V46" s="1">
        <v>-102870.36600000001</v>
      </c>
      <c r="W46" s="1" t="e">
        <v>#N/A</v>
      </c>
      <c r="X46" s="1" t="e">
        <v>#N/A</v>
      </c>
      <c r="Y46" s="1" t="e">
        <v>#N/A</v>
      </c>
      <c r="Z46" s="1" t="e">
        <v>#N/A</v>
      </c>
      <c r="AA46" s="1" t="e">
        <v>#N/A</v>
      </c>
      <c r="AB46" s="1" t="e">
        <v>#N/A</v>
      </c>
      <c r="AC46" s="1" t="e">
        <v>#N/A</v>
      </c>
      <c r="AD46" s="1">
        <v>0.67664336672369496</v>
      </c>
      <c r="AE46" s="1">
        <v>0.63187635997488478</v>
      </c>
    </row>
    <row r="47" spans="1:31" x14ac:dyDescent="0.2">
      <c r="A47" s="1" t="s">
        <v>58</v>
      </c>
      <c r="B47" s="1">
        <v>10.367191666666667</v>
      </c>
      <c r="C47" s="1">
        <v>0.63942382812500009</v>
      </c>
      <c r="D47" s="1">
        <v>0.62452740583258604</v>
      </c>
      <c r="E47" s="1">
        <v>9.8279333333333359</v>
      </c>
      <c r="F47" s="1">
        <v>16.213333333333331</v>
      </c>
      <c r="G47" s="1">
        <v>20.054783</v>
      </c>
      <c r="H47" s="1">
        <v>1803.9865516196528</v>
      </c>
      <c r="I47" s="1">
        <v>17729.459563547844</v>
      </c>
      <c r="J47" s="1">
        <v>0.94798414549745491</v>
      </c>
      <c r="K47" s="1">
        <v>1220250</v>
      </c>
      <c r="L47" s="1">
        <v>60902.286989812907</v>
      </c>
      <c r="M47" s="1">
        <v>276207</v>
      </c>
      <c r="N47" s="1">
        <v>3415800</v>
      </c>
      <c r="O47" s="1">
        <v>0.28327772022272285</v>
      </c>
      <c r="P47" s="1">
        <v>0.80845219483717823</v>
      </c>
      <c r="Q47" s="1">
        <v>884.05142870645091</v>
      </c>
      <c r="R47" s="1">
        <v>180911.94</v>
      </c>
      <c r="S47" s="1">
        <v>914499</v>
      </c>
      <c r="T47" s="1">
        <v>-40476</v>
      </c>
      <c r="U47" s="1">
        <v>253702.00000000003</v>
      </c>
      <c r="V47" s="1">
        <v>-92093.826000000001</v>
      </c>
      <c r="W47" s="1" t="e">
        <v>#N/A</v>
      </c>
      <c r="X47" s="1" t="e">
        <v>#N/A</v>
      </c>
      <c r="Y47" s="1" t="e">
        <v>#N/A</v>
      </c>
      <c r="Z47" s="1" t="e">
        <v>#N/A</v>
      </c>
      <c r="AA47" s="1" t="e">
        <v>#N/A</v>
      </c>
      <c r="AB47" s="1" t="e">
        <v>#N/A</v>
      </c>
      <c r="AC47" s="1" t="e">
        <v>#N/A</v>
      </c>
      <c r="AD47" s="1">
        <v>0.67819690029389335</v>
      </c>
      <c r="AE47" s="1">
        <v>0.63201672804603937</v>
      </c>
    </row>
    <row r="48" spans="1:31" x14ac:dyDescent="0.2">
      <c r="A48" s="1" t="s">
        <v>59</v>
      </c>
      <c r="B48" s="1">
        <v>10.641666666666667</v>
      </c>
      <c r="C48" s="1">
        <v>0.64569334672923706</v>
      </c>
      <c r="D48" s="1">
        <v>0.63306799706261585</v>
      </c>
      <c r="E48" s="1">
        <v>10.112241666666666</v>
      </c>
      <c r="F48" s="1">
        <v>16.480991666666668</v>
      </c>
      <c r="G48" s="1">
        <v>20.313904999999998</v>
      </c>
      <c r="H48" s="1">
        <v>1794.1065110977725</v>
      </c>
      <c r="I48" s="1">
        <v>18142.438615960855</v>
      </c>
      <c r="J48" s="1">
        <v>0.95024980422866079</v>
      </c>
      <c r="K48" s="1">
        <v>1256661</v>
      </c>
      <c r="L48" s="1">
        <v>61899.651972218351</v>
      </c>
      <c r="M48" s="1">
        <v>301841</v>
      </c>
      <c r="N48" s="1">
        <v>3557696</v>
      </c>
      <c r="O48" s="1">
        <v>0.28602306394332067</v>
      </c>
      <c r="P48" s="1">
        <v>0.81131577934752919</v>
      </c>
      <c r="Q48" s="1">
        <v>893.10443343910765</v>
      </c>
      <c r="R48" s="1">
        <v>187869</v>
      </c>
      <c r="S48" s="1">
        <v>956466</v>
      </c>
      <c r="T48" s="1">
        <v>-45068</v>
      </c>
      <c r="U48" s="1">
        <v>260173.99999999997</v>
      </c>
      <c r="V48" s="1">
        <v>-76491.156000000003</v>
      </c>
      <c r="W48" s="1" t="e">
        <v>#N/A</v>
      </c>
      <c r="X48" s="1" t="e">
        <v>#N/A</v>
      </c>
      <c r="Y48" s="1" t="e">
        <v>#N/A</v>
      </c>
      <c r="Z48" s="1" t="e">
        <v>#N/A</v>
      </c>
      <c r="AA48" s="1" t="e">
        <v>#N/A</v>
      </c>
      <c r="AB48" s="1" t="e">
        <v>#N/A</v>
      </c>
      <c r="AC48" s="1" t="e">
        <v>#N/A</v>
      </c>
      <c r="AD48" s="1">
        <v>0.67995666022854795</v>
      </c>
      <c r="AE48" s="1">
        <v>0.632240576097998</v>
      </c>
    </row>
    <row r="49" spans="1:31" x14ac:dyDescent="0.2">
      <c r="A49" s="1" t="s">
        <v>60</v>
      </c>
      <c r="B49" s="1">
        <v>10.914849999999999</v>
      </c>
      <c r="C49" s="1">
        <v>0.65042324274558061</v>
      </c>
      <c r="D49" s="1">
        <v>0.63950660455819175</v>
      </c>
      <c r="E49" s="1">
        <v>10.421100000000001</v>
      </c>
      <c r="F49" s="1">
        <v>16.78115</v>
      </c>
      <c r="G49" s="1">
        <v>20.639294</v>
      </c>
      <c r="H49" s="1">
        <v>1789.4887523525617</v>
      </c>
      <c r="I49" s="1">
        <v>18648.441237141284</v>
      </c>
      <c r="J49" s="1">
        <v>0.9547634644543902</v>
      </c>
      <c r="K49" s="1">
        <v>1304025</v>
      </c>
      <c r="L49" s="1">
        <v>63248.145448931027</v>
      </c>
      <c r="M49" s="1">
        <v>317187</v>
      </c>
      <c r="N49" s="1">
        <v>3700887</v>
      </c>
      <c r="O49" s="1">
        <v>0.28439237723515148</v>
      </c>
      <c r="P49" s="1">
        <v>0.8130680245167301</v>
      </c>
      <c r="Q49" s="1">
        <v>903.54065585486035</v>
      </c>
      <c r="R49" s="1">
        <v>195673.28</v>
      </c>
      <c r="S49" s="1">
        <v>999127</v>
      </c>
      <c r="T49" s="1">
        <v>-54108</v>
      </c>
      <c r="U49" s="1">
        <v>270289</v>
      </c>
      <c r="V49" s="1">
        <v>-65680.226999999999</v>
      </c>
      <c r="W49" s="1" t="e">
        <v>#N/A</v>
      </c>
      <c r="X49" s="1" t="e">
        <v>#N/A</v>
      </c>
      <c r="Y49" s="1" t="e">
        <v>#N/A</v>
      </c>
      <c r="Z49" s="1" t="e">
        <v>#N/A</v>
      </c>
      <c r="AA49" s="1" t="e">
        <v>#N/A</v>
      </c>
      <c r="AB49" s="1" t="e">
        <v>#N/A</v>
      </c>
      <c r="AC49" s="1" t="e">
        <v>#N/A</v>
      </c>
      <c r="AD49" s="1">
        <v>0.68075406713685715</v>
      </c>
      <c r="AE49" s="1">
        <v>0.63084562550120815</v>
      </c>
    </row>
    <row r="50" spans="1:31" x14ac:dyDescent="0.2">
      <c r="A50" s="1" t="s">
        <v>61</v>
      </c>
      <c r="B50" s="1">
        <v>11.218600000000002</v>
      </c>
      <c r="C50" s="1">
        <v>0.65473656258343915</v>
      </c>
      <c r="D50" s="1">
        <v>0.64536484155788942</v>
      </c>
      <c r="E50" s="1">
        <v>10.743066666666666</v>
      </c>
      <c r="F50" s="1">
        <v>17.134525</v>
      </c>
      <c r="G50" s="1">
        <v>21.038410500000001</v>
      </c>
      <c r="H50" s="1">
        <v>1788.780543222467</v>
      </c>
      <c r="I50" s="1">
        <v>19216.988627875176</v>
      </c>
      <c r="J50" s="1">
        <v>0.95761206092263418</v>
      </c>
      <c r="K50" s="1">
        <v>1352242</v>
      </c>
      <c r="L50" s="1">
        <v>64374.557655739984</v>
      </c>
      <c r="M50" s="1">
        <v>347329</v>
      </c>
      <c r="N50" s="1">
        <v>3864728</v>
      </c>
      <c r="O50" s="1">
        <v>0.28389135680151079</v>
      </c>
      <c r="P50" s="1">
        <v>0.81444009280073693</v>
      </c>
      <c r="Q50" s="1">
        <v>913.4239788635731</v>
      </c>
      <c r="R50" s="1">
        <v>203548.785</v>
      </c>
      <c r="S50" s="1">
        <v>1050801</v>
      </c>
      <c r="T50" s="1">
        <v>-51778</v>
      </c>
      <c r="U50" s="1">
        <v>279891.99999999994</v>
      </c>
      <c r="V50" s="1">
        <v>-56258.291999999979</v>
      </c>
      <c r="W50" s="1" t="e">
        <v>#N/A</v>
      </c>
      <c r="X50" s="1" t="e">
        <v>#N/A</v>
      </c>
      <c r="Y50" s="1" t="e">
        <v>#N/A</v>
      </c>
      <c r="Z50" s="1" t="e">
        <v>#N/A</v>
      </c>
      <c r="AA50" s="1" t="e">
        <v>#N/A</v>
      </c>
      <c r="AB50" s="1" t="e">
        <v>#N/A</v>
      </c>
      <c r="AC50" s="1" t="e">
        <v>#N/A</v>
      </c>
      <c r="AD50" s="1">
        <v>0.68141237824660439</v>
      </c>
      <c r="AE50" s="1">
        <v>0.62920073421579714</v>
      </c>
    </row>
    <row r="51" spans="1:31" x14ac:dyDescent="0.2">
      <c r="A51" s="1" t="s">
        <v>62</v>
      </c>
      <c r="B51" s="1">
        <v>11.497158333333335</v>
      </c>
      <c r="C51" s="1">
        <v>0.65569967615638414</v>
      </c>
      <c r="D51" s="1">
        <v>0.64804608106181849</v>
      </c>
      <c r="E51" s="1">
        <v>10.926191666666671</v>
      </c>
      <c r="F51" s="1">
        <v>17.534183333333335</v>
      </c>
      <c r="G51" s="1">
        <v>21.470426</v>
      </c>
      <c r="H51" s="1">
        <v>1778.3266532357763</v>
      </c>
      <c r="I51" s="1">
        <v>19430.33785919597</v>
      </c>
      <c r="J51" s="1">
        <v>0.95033845319749333</v>
      </c>
      <c r="K51" s="1">
        <v>1375809</v>
      </c>
      <c r="L51" s="1">
        <v>64095.45551923936</v>
      </c>
      <c r="M51" s="1">
        <v>354739</v>
      </c>
      <c r="N51" s="1">
        <v>4021271</v>
      </c>
      <c r="O51" s="1">
        <v>0.28745999279188711</v>
      </c>
      <c r="P51" s="1">
        <v>0.81666676447562503</v>
      </c>
      <c r="Q51" s="1">
        <v>904.98147820615998</v>
      </c>
      <c r="R51" s="1">
        <v>212560.04</v>
      </c>
      <c r="S51" s="1">
        <v>1088136</v>
      </c>
      <c r="T51" s="1">
        <v>-46360.000000000007</v>
      </c>
      <c r="U51" s="1">
        <v>284792</v>
      </c>
      <c r="V51" s="1">
        <v>-39870.880000000005</v>
      </c>
      <c r="W51" s="1" t="e">
        <v>#N/A</v>
      </c>
      <c r="X51" s="1" t="e">
        <v>#N/A</v>
      </c>
      <c r="Y51" s="1" t="e">
        <v>#N/A</v>
      </c>
      <c r="Z51" s="1" t="e">
        <v>#N/A</v>
      </c>
      <c r="AA51" s="1" t="e">
        <v>#N/A</v>
      </c>
      <c r="AB51" s="1" t="e">
        <v>#N/A</v>
      </c>
      <c r="AC51" s="1" t="e">
        <v>#N/A</v>
      </c>
      <c r="AD51" s="1">
        <v>0.68281132381816734</v>
      </c>
      <c r="AE51" s="1">
        <v>0.6292434532971074</v>
      </c>
    </row>
    <row r="52" spans="1:31" x14ac:dyDescent="0.2">
      <c r="A52" s="1" t="s">
        <v>63</v>
      </c>
      <c r="B52" s="1">
        <v>11.682466666666668</v>
      </c>
      <c r="C52" s="1">
        <v>0.65326641127429508</v>
      </c>
      <c r="D52" s="1">
        <v>0.64718185047323273</v>
      </c>
      <c r="E52" s="1">
        <v>11.043250000000002</v>
      </c>
      <c r="F52" s="1">
        <v>17.883158333333331</v>
      </c>
      <c r="G52" s="1">
        <v>21.861701499999999</v>
      </c>
      <c r="H52" s="1">
        <v>1759.3704728023661</v>
      </c>
      <c r="I52" s="1">
        <v>19429.167973774733</v>
      </c>
      <c r="J52" s="1">
        <v>0.94528410096041371</v>
      </c>
      <c r="K52" s="1">
        <v>1402813</v>
      </c>
      <c r="L52" s="1">
        <v>64188.489564739568</v>
      </c>
      <c r="M52" s="1">
        <v>362208</v>
      </c>
      <c r="N52" s="1">
        <v>4177789</v>
      </c>
      <c r="O52" s="1">
        <v>0.29909619871906407</v>
      </c>
      <c r="P52" s="1">
        <v>0.81801310539956518</v>
      </c>
      <c r="Q52" s="1">
        <v>888.7308233430382</v>
      </c>
      <c r="R52" s="1">
        <v>221169.905</v>
      </c>
      <c r="S52" s="1">
        <v>1084292</v>
      </c>
      <c r="T52" s="1">
        <v>-53904</v>
      </c>
      <c r="U52" s="1">
        <v>299430</v>
      </c>
      <c r="V52" s="1">
        <v>-52400.250000000015</v>
      </c>
      <c r="W52" s="1" t="e">
        <v>#N/A</v>
      </c>
      <c r="X52" s="1" t="e">
        <v>#N/A</v>
      </c>
      <c r="Y52" s="1" t="e">
        <v>#N/A</v>
      </c>
      <c r="Z52" s="1" t="e">
        <v>#N/A</v>
      </c>
      <c r="AA52" s="1" t="e">
        <v>#N/A</v>
      </c>
      <c r="AB52" s="1" t="e">
        <v>#N/A</v>
      </c>
      <c r="AC52" s="1" t="e">
        <v>#N/A</v>
      </c>
      <c r="AD52" s="1">
        <v>0.68249757839449654</v>
      </c>
      <c r="AE52" s="1">
        <v>0.62798824998441527</v>
      </c>
    </row>
    <row r="53" spans="1:31" x14ac:dyDescent="0.2">
      <c r="A53" s="1" t="s">
        <v>64</v>
      </c>
      <c r="B53" s="1">
        <v>11.924416666666664</v>
      </c>
      <c r="C53" s="1">
        <v>0.65626979282232278</v>
      </c>
      <c r="D53" s="1">
        <v>0.65191541902138406</v>
      </c>
      <c r="E53" s="1">
        <v>11.322099999999999</v>
      </c>
      <c r="F53" s="1">
        <v>18.169991666666665</v>
      </c>
      <c r="G53" s="1">
        <v>22.185887000000001</v>
      </c>
      <c r="H53" s="1">
        <v>1761.6273678322545</v>
      </c>
      <c r="I53" s="1">
        <v>19945.321221333568</v>
      </c>
      <c r="J53" s="1">
        <v>0.94948879400110431</v>
      </c>
      <c r="K53" s="1">
        <v>1434226</v>
      </c>
      <c r="L53" s="1">
        <v>64717.68322140204</v>
      </c>
      <c r="M53" s="1">
        <v>375541</v>
      </c>
      <c r="N53" s="1">
        <v>4336545</v>
      </c>
      <c r="O53" s="1">
        <v>0.29634548016283402</v>
      </c>
      <c r="P53" s="1">
        <v>0.81898874120591458</v>
      </c>
      <c r="Q53" s="1">
        <v>899.00941176404478</v>
      </c>
      <c r="R53" s="1">
        <v>229778.39499999999</v>
      </c>
      <c r="S53" s="1">
        <v>1156810</v>
      </c>
      <c r="T53" s="1">
        <v>-56712</v>
      </c>
      <c r="U53" s="1">
        <v>301354.00000000006</v>
      </c>
      <c r="V53" s="1">
        <v>-1205.4160000000013</v>
      </c>
      <c r="W53" s="1" t="e">
        <v>#N/A</v>
      </c>
      <c r="X53" s="1" t="e">
        <v>#N/A</v>
      </c>
      <c r="Y53" s="1" t="e">
        <v>#N/A</v>
      </c>
      <c r="Z53" s="1" t="e">
        <v>#N/A</v>
      </c>
      <c r="AA53" s="1" t="e">
        <v>#N/A</v>
      </c>
      <c r="AB53" s="1" t="e">
        <v>#N/A</v>
      </c>
      <c r="AC53" s="1" t="e">
        <v>#N/A</v>
      </c>
      <c r="AD53" s="1">
        <v>0.68116463708062081</v>
      </c>
      <c r="AE53" s="1">
        <v>0.62571121602365187</v>
      </c>
    </row>
    <row r="54" spans="1:31" x14ac:dyDescent="0.2">
      <c r="A54" s="1" t="s">
        <v>65</v>
      </c>
      <c r="B54" s="1">
        <v>12.073466666666667</v>
      </c>
      <c r="C54" s="1">
        <v>0.6538358956816529</v>
      </c>
      <c r="D54" s="1">
        <v>0.65155360973403542</v>
      </c>
      <c r="E54" s="1">
        <v>11.448950000000002</v>
      </c>
      <c r="F54" s="1">
        <v>18.465591666666668</v>
      </c>
      <c r="G54" s="1">
        <v>22.525188</v>
      </c>
      <c r="H54" s="1">
        <v>1768.9820251096264</v>
      </c>
      <c r="I54" s="1">
        <v>20252.986756378861</v>
      </c>
      <c r="J54" s="1">
        <v>0.94827362480811939</v>
      </c>
      <c r="K54" s="1">
        <v>1486071</v>
      </c>
      <c r="L54" s="1">
        <v>66021.160224485589</v>
      </c>
      <c r="M54" s="1">
        <v>417656</v>
      </c>
      <c r="N54" s="1">
        <v>4524450</v>
      </c>
      <c r="O54" s="1">
        <v>0.2970774155556134</v>
      </c>
      <c r="P54" s="1">
        <v>0.81977525189430911</v>
      </c>
      <c r="Q54" s="1">
        <v>899.12620291465987</v>
      </c>
      <c r="R54" s="1">
        <v>238509.97500000001</v>
      </c>
      <c r="S54" s="1">
        <v>1211513</v>
      </c>
      <c r="T54" s="1">
        <v>-44503</v>
      </c>
      <c r="U54" s="1">
        <v>315638</v>
      </c>
      <c r="V54" s="1">
        <v>0</v>
      </c>
      <c r="W54" s="1" t="e">
        <v>#N/A</v>
      </c>
      <c r="X54" s="1" t="e">
        <v>#N/A</v>
      </c>
      <c r="Y54" s="1" t="e">
        <v>#N/A</v>
      </c>
      <c r="Z54" s="1" t="e">
        <v>#N/A</v>
      </c>
      <c r="AA54" s="1">
        <v>2.0408163265306124E-2</v>
      </c>
      <c r="AB54" s="1">
        <v>2.0408163265306124E-2</v>
      </c>
      <c r="AC54" s="1">
        <v>2.0408163265306124E-2</v>
      </c>
      <c r="AD54" s="1">
        <v>0.67879048704647149</v>
      </c>
      <c r="AE54" s="1">
        <v>0.62344392715686403</v>
      </c>
    </row>
    <row r="55" spans="1:31" x14ac:dyDescent="0.2">
      <c r="A55" s="1" t="s">
        <v>66</v>
      </c>
      <c r="B55" s="1">
        <v>12.256816666666667</v>
      </c>
      <c r="C55" s="1">
        <v>0.65215056743233257</v>
      </c>
      <c r="D55" s="1">
        <v>0.65215056743233257</v>
      </c>
      <c r="E55" s="1">
        <v>11.590416666666666</v>
      </c>
      <c r="F55" s="1">
        <v>18.794458333333338</v>
      </c>
      <c r="G55" s="1">
        <v>22.9062935</v>
      </c>
      <c r="H55" s="1">
        <v>1754.1897512082799</v>
      </c>
      <c r="I55" s="1">
        <v>20331.790128900298</v>
      </c>
      <c r="J55" s="1">
        <v>0.94563025472900109</v>
      </c>
      <c r="K55" s="1">
        <v>1524674</v>
      </c>
      <c r="L55" s="1">
        <v>66561.357908035177</v>
      </c>
      <c r="M55" s="1">
        <v>426042</v>
      </c>
      <c r="N55" s="1">
        <v>4708655</v>
      </c>
      <c r="O55" s="1">
        <v>0.2986551585492338</v>
      </c>
      <c r="P55" s="1">
        <v>0.82049321219661042</v>
      </c>
      <c r="Q55" s="1">
        <v>887.60716040333182</v>
      </c>
      <c r="R55" s="1">
        <v>248844.75</v>
      </c>
      <c r="S55" s="1">
        <v>1213272</v>
      </c>
      <c r="T55" s="1">
        <v>-36908.999999999993</v>
      </c>
      <c r="U55" s="1">
        <v>335021</v>
      </c>
      <c r="V55" s="1">
        <v>-32497.036999999993</v>
      </c>
      <c r="W55" s="1">
        <v>1524674</v>
      </c>
      <c r="X55" s="1">
        <v>1524674</v>
      </c>
      <c r="Y55" s="1">
        <v>66561.357908035177</v>
      </c>
      <c r="Z55" s="1">
        <v>66561.357908035177</v>
      </c>
      <c r="AA55" s="1">
        <v>2.200000000000003E-2</v>
      </c>
      <c r="AB55" s="1">
        <v>2.5000000000000029E-2</v>
      </c>
      <c r="AC55" s="1">
        <v>1.9000000000000031E-2</v>
      </c>
      <c r="AD55" s="1">
        <v>0.67619516880808339</v>
      </c>
      <c r="AE55" s="1">
        <v>0.62135361765679531</v>
      </c>
    </row>
    <row r="56" spans="1:31" x14ac:dyDescent="0.2">
      <c r="A56" s="1" t="s">
        <v>67</v>
      </c>
      <c r="B56" s="1">
        <v>12.576762404219174</v>
      </c>
      <c r="C56" s="1">
        <v>0.65789485906759493</v>
      </c>
      <c r="D56" s="1">
        <v>0.65980384397556924</v>
      </c>
      <c r="E56" s="1">
        <v>11.957931274212591</v>
      </c>
      <c r="F56" s="1">
        <v>19.116675302864746</v>
      </c>
      <c r="G56" s="1">
        <v>23.294010999999998</v>
      </c>
      <c r="H56" s="1">
        <v>1760.2321260997837</v>
      </c>
      <c r="I56" s="1">
        <v>21048.734790562325</v>
      </c>
      <c r="J56" s="1">
        <v>0.95079567299458712</v>
      </c>
      <c r="K56" s="1">
        <v>1602439.8214356946</v>
      </c>
      <c r="L56" s="1">
        <v>68791.923444858621</v>
      </c>
      <c r="M56" s="1">
        <v>513464.08554392029</v>
      </c>
      <c r="N56" s="1">
        <v>4963143.0605439199</v>
      </c>
      <c r="O56" s="1">
        <v>0.30028629688691544</v>
      </c>
      <c r="P56" s="1">
        <v>0.8206691111661597</v>
      </c>
      <c r="Q56" s="1">
        <v>903.61143860378218</v>
      </c>
      <c r="R56" s="1">
        <v>258976.02499999999</v>
      </c>
      <c r="S56" s="1">
        <v>1249519.2673108769</v>
      </c>
      <c r="T56" s="1">
        <v>-37850.481368750952</v>
      </c>
      <c r="U56" s="1">
        <v>373462.36854904605</v>
      </c>
      <c r="V56" s="1">
        <v>-56094.047756066713</v>
      </c>
      <c r="W56" s="1">
        <v>1607175.1337418815</v>
      </c>
      <c r="X56" s="1">
        <v>1597704.5091295072</v>
      </c>
      <c r="Y56" s="1">
        <v>68995.207984656721</v>
      </c>
      <c r="Z56" s="1">
        <v>68588.638905060492</v>
      </c>
      <c r="AA56" s="1">
        <v>1.520642218798882E-2</v>
      </c>
      <c r="AB56" s="1">
        <v>1.8206422187988819E-2</v>
      </c>
      <c r="AC56" s="1">
        <v>1.220642218798882E-2</v>
      </c>
      <c r="AD56" s="1">
        <v>0.67369784240917119</v>
      </c>
      <c r="AE56" s="1">
        <v>0.6188940278655175</v>
      </c>
    </row>
    <row r="57" spans="1:31" x14ac:dyDescent="0.2">
      <c r="A57" s="1" t="s">
        <v>68</v>
      </c>
      <c r="B57" s="1">
        <v>12.807140390309774</v>
      </c>
      <c r="C57" s="1">
        <v>0.65913973950064975</v>
      </c>
      <c r="D57" s="1">
        <v>0.6629997047025743</v>
      </c>
      <c r="E57" s="1">
        <v>12.178857820997463</v>
      </c>
      <c r="F57" s="1">
        <v>19.430083824125354</v>
      </c>
      <c r="G57" s="1">
        <v>23.673282999999998</v>
      </c>
      <c r="H57" s="1">
        <v>1761.7255824376796</v>
      </c>
      <c r="I57" s="1">
        <v>21455.805388122444</v>
      </c>
      <c r="J57" s="1">
        <v>0.95094279049305286</v>
      </c>
      <c r="K57" s="1">
        <v>1656166.2690868441</v>
      </c>
      <c r="L57" s="1">
        <v>69959.298382351291</v>
      </c>
      <c r="M57" s="1">
        <v>446252.71265275031</v>
      </c>
      <c r="N57" s="1">
        <v>5136422.9048667541</v>
      </c>
      <c r="O57" s="1">
        <v>0.30164715292425598</v>
      </c>
      <c r="P57" s="1">
        <v>0.82076000291659401</v>
      </c>
      <c r="Q57" s="1">
        <v>906.32994959433574</v>
      </c>
      <c r="R57" s="1">
        <v>272972.86832991563</v>
      </c>
      <c r="S57" s="1">
        <v>1263393.8862258291</v>
      </c>
      <c r="T57" s="1">
        <v>-38050.303588590628</v>
      </c>
      <c r="U57" s="1">
        <v>401913.52479109511</v>
      </c>
      <c r="V57" s="1">
        <v>-81749.210942508711</v>
      </c>
      <c r="W57" s="1">
        <v>1665975.117455926</v>
      </c>
      <c r="X57" s="1">
        <v>1646386.3820611313</v>
      </c>
      <c r="Y57" s="1">
        <v>70373.640929140514</v>
      </c>
      <c r="Z57" s="1">
        <v>69546.179212284638</v>
      </c>
      <c r="AA57" s="1">
        <v>1.3919279434247096E-2</v>
      </c>
      <c r="AB57" s="1">
        <v>1.6919279434247095E-2</v>
      </c>
      <c r="AC57" s="1">
        <v>1.0919279434247097E-2</v>
      </c>
      <c r="AD57" s="1">
        <v>0.67120316681218095</v>
      </c>
      <c r="AE57" s="1">
        <v>0.61625028114214264</v>
      </c>
    </row>
    <row r="58" spans="1:31" x14ac:dyDescent="0.2">
      <c r="A58" s="1" t="s">
        <v>69</v>
      </c>
      <c r="B58" s="1">
        <v>13.022655165413514</v>
      </c>
      <c r="C58" s="1">
        <v>0.65990460357907421</v>
      </c>
      <c r="D58" s="1">
        <v>0.66583660392651212</v>
      </c>
      <c r="E58" s="1">
        <v>12.385846969001845</v>
      </c>
      <c r="F58" s="1">
        <v>19.734148079561098</v>
      </c>
      <c r="G58" s="1">
        <v>24.043819499999998</v>
      </c>
      <c r="H58" s="1">
        <v>1763.4185386614504</v>
      </c>
      <c r="I58" s="1">
        <v>21841.432162161589</v>
      </c>
      <c r="J58" s="1">
        <v>0.95109997244625277</v>
      </c>
      <c r="K58" s="1">
        <v>1709634.6183098555</v>
      </c>
      <c r="L58" s="1">
        <v>71104.951453734553</v>
      </c>
      <c r="M58" s="1">
        <v>456329.25874119159</v>
      </c>
      <c r="N58" s="1">
        <v>5310248.9038402736</v>
      </c>
      <c r="O58" s="1">
        <v>0.302884826519696</v>
      </c>
      <c r="P58" s="1">
        <v>0.82075762045880851</v>
      </c>
      <c r="Q58" s="1">
        <v>908.40110333391874</v>
      </c>
      <c r="R58" s="1">
        <v>282503.25976767146</v>
      </c>
      <c r="S58" s="1">
        <v>1278382.9983114041</v>
      </c>
      <c r="T58" s="1">
        <v>-38280.837489518119</v>
      </c>
      <c r="U58" s="1">
        <v>430504.76516469882</v>
      </c>
      <c r="V58" s="1">
        <v>-110467.52274126165</v>
      </c>
      <c r="W58" s="1">
        <v>1724847.8929852776</v>
      </c>
      <c r="X58" s="1">
        <v>1694511.0623932031</v>
      </c>
      <c r="Y58" s="1">
        <v>71737.682650016504</v>
      </c>
      <c r="Z58" s="1">
        <v>70475.951726105908</v>
      </c>
      <c r="AA58" s="1">
        <v>1.4058657898998491E-2</v>
      </c>
      <c r="AB58" s="1">
        <v>1.7058657898998492E-2</v>
      </c>
      <c r="AC58" s="1">
        <v>1.105865789899849E-2</v>
      </c>
      <c r="AD58" s="1">
        <v>0.66853987069797216</v>
      </c>
      <c r="AE58" s="1">
        <v>0.61329436804022386</v>
      </c>
    </row>
    <row r="59" spans="1:31" x14ac:dyDescent="0.2">
      <c r="A59" s="1" t="s">
        <v>70</v>
      </c>
      <c r="B59" s="1">
        <v>13.218879846028271</v>
      </c>
      <c r="C59" s="1">
        <v>0.66004849768794982</v>
      </c>
      <c r="D59" s="1">
        <v>0.66833672591731841</v>
      </c>
      <c r="E59" s="1">
        <v>12.574379618735751</v>
      </c>
      <c r="F59" s="1">
        <v>20.027134206549988</v>
      </c>
      <c r="G59" s="1">
        <v>24.405245000000001</v>
      </c>
      <c r="H59" s="1">
        <v>1765.4440135434625</v>
      </c>
      <c r="I59" s="1">
        <v>22199.363221919957</v>
      </c>
      <c r="J59" s="1">
        <v>0.95124396054737081</v>
      </c>
      <c r="K59" s="1">
        <v>1762346.1945858747</v>
      </c>
      <c r="L59" s="1">
        <v>72211.780483493392</v>
      </c>
      <c r="M59" s="1">
        <v>465058.09379144479</v>
      </c>
      <c r="N59" s="1">
        <v>5483243.3079205034</v>
      </c>
      <c r="O59" s="1">
        <v>0.30402152970240598</v>
      </c>
      <c r="P59" s="1">
        <v>0.82060779174927301</v>
      </c>
      <c r="Q59" s="1">
        <v>909.61443828652227</v>
      </c>
      <c r="R59" s="1">
        <v>292063.68971121503</v>
      </c>
      <c r="S59" s="1">
        <v>1289237.0416120051</v>
      </c>
      <c r="T59" s="1">
        <v>-38563.951794477871</v>
      </c>
      <c r="U59" s="1">
        <v>459914.49796054489</v>
      </c>
      <c r="V59" s="1">
        <v>-142481.5114681767</v>
      </c>
      <c r="W59" s="1">
        <v>1783287.8686302374</v>
      </c>
      <c r="X59" s="1">
        <v>1741589.5074607765</v>
      </c>
      <c r="Y59" s="1">
        <v>73069.861360958981</v>
      </c>
      <c r="Z59" s="1">
        <v>71361.279407798458</v>
      </c>
      <c r="AA59" s="1">
        <v>1.4211467626341606E-2</v>
      </c>
      <c r="AB59" s="1">
        <v>1.7211467626341605E-2</v>
      </c>
      <c r="AC59" s="1">
        <v>1.1211467626341606E-2</v>
      </c>
      <c r="AD59" s="1">
        <v>0.66571858609968959</v>
      </c>
      <c r="AE59" s="1">
        <v>0.61006264722328563</v>
      </c>
    </row>
    <row r="60" spans="1:31" x14ac:dyDescent="0.2">
      <c r="A60" s="1" t="s">
        <v>71</v>
      </c>
      <c r="B60" s="1">
        <v>13.397922691708358</v>
      </c>
      <c r="C60" s="1">
        <v>0.65968816531995844</v>
      </c>
      <c r="D60" s="1">
        <v>0.67051939503768265</v>
      </c>
      <c r="E60" s="1">
        <v>12.746513444121451</v>
      </c>
      <c r="F60" s="1">
        <v>20.309478623449564</v>
      </c>
      <c r="G60" s="1">
        <v>24.757082499999999</v>
      </c>
      <c r="H60" s="1">
        <v>1767.0326470501125</v>
      </c>
      <c r="I60" s="1">
        <v>22523.505391825773</v>
      </c>
      <c r="J60" s="1">
        <v>0.95137983233848278</v>
      </c>
      <c r="K60" s="1">
        <v>1813784.6785773528</v>
      </c>
      <c r="L60" s="1">
        <v>73263.264303350472</v>
      </c>
      <c r="M60" s="1">
        <v>472297.69089130033</v>
      </c>
      <c r="N60" s="1">
        <v>5653962.6168761756</v>
      </c>
      <c r="O60" s="1">
        <v>0.30505026560985127</v>
      </c>
      <c r="P60" s="1">
        <v>0.82035024213574292</v>
      </c>
      <c r="Q60" s="1">
        <v>909.78027769733262</v>
      </c>
      <c r="R60" s="1">
        <v>301578.38193562767</v>
      </c>
      <c r="S60" s="1">
        <v>1294657.5406726622</v>
      </c>
      <c r="T60" s="1">
        <v>-38941.674186984499</v>
      </c>
      <c r="U60" s="1">
        <v>492030.52832528495</v>
      </c>
      <c r="V60" s="1">
        <v>-178607.08178207843</v>
      </c>
      <c r="W60" s="1">
        <v>1840765.5669834018</v>
      </c>
      <c r="X60" s="1">
        <v>1787121.0980457861</v>
      </c>
      <c r="Y60" s="1">
        <v>74353.08934255084</v>
      </c>
      <c r="Z60" s="1">
        <v>72186.256116640012</v>
      </c>
      <c r="AA60" s="1">
        <v>1.4376172553590088E-2</v>
      </c>
      <c r="AB60" s="1">
        <v>1.7376172553590089E-2</v>
      </c>
      <c r="AC60" s="1">
        <v>1.1376172553590087E-2</v>
      </c>
      <c r="AD60" s="1">
        <v>0.66268532171307082</v>
      </c>
      <c r="AE60" s="1">
        <v>0.60661848978610788</v>
      </c>
    </row>
    <row r="61" spans="1:31" x14ac:dyDescent="0.2">
      <c r="A61" s="1" t="s">
        <v>72</v>
      </c>
      <c r="B61" s="1">
        <v>13.570499406597612</v>
      </c>
      <c r="C61" s="1">
        <v>0.65910825381464044</v>
      </c>
      <c r="D61" s="1">
        <v>0.67241165273178938</v>
      </c>
      <c r="E61" s="1">
        <v>12.912392480324918</v>
      </c>
      <c r="F61" s="1">
        <v>20.589181409969132</v>
      </c>
      <c r="G61" s="1">
        <v>25.104481999999997</v>
      </c>
      <c r="H61" s="1">
        <v>1768.0436151184715</v>
      </c>
      <c r="I61" s="1">
        <v>22829.673080742235</v>
      </c>
      <c r="J61" s="1">
        <v>0.95150459046829627</v>
      </c>
      <c r="K61" s="1">
        <v>1865051.5653904283</v>
      </c>
      <c r="L61" s="1">
        <v>74291.577312387017</v>
      </c>
      <c r="M61" s="1">
        <v>482472.21898010373</v>
      </c>
      <c r="N61" s="1">
        <v>5825466.8919280898</v>
      </c>
      <c r="O61" s="1">
        <v>0.30606271471196073</v>
      </c>
      <c r="P61" s="1">
        <v>0.82013966310753328</v>
      </c>
      <c r="Q61" s="1">
        <v>909.38634307380801</v>
      </c>
      <c r="R61" s="1">
        <v>310967.94392818963</v>
      </c>
      <c r="S61" s="1">
        <v>1333422.8711569919</v>
      </c>
      <c r="T61" s="1">
        <v>-40211.911516688691</v>
      </c>
      <c r="U61" s="1">
        <v>497104.23908693669</v>
      </c>
      <c r="V61" s="1">
        <v>-180448.838788558</v>
      </c>
      <c r="W61" s="1">
        <v>1898392.4351902883</v>
      </c>
      <c r="X61" s="1">
        <v>1832200.0932333071</v>
      </c>
      <c r="Y61" s="1">
        <v>75619.661667995722</v>
      </c>
      <c r="Z61" s="1">
        <v>72982.987389793867</v>
      </c>
      <c r="AA61" s="1">
        <v>1.4475128669700415E-2</v>
      </c>
      <c r="AB61" s="1">
        <v>1.7475128669700416E-2</v>
      </c>
      <c r="AC61" s="1">
        <v>1.1475128669700414E-2</v>
      </c>
      <c r="AD61" s="1">
        <v>0.65962903257135586</v>
      </c>
      <c r="AE61" s="1">
        <v>0.60309230560230931</v>
      </c>
    </row>
    <row r="62" spans="1:31" x14ac:dyDescent="0.2">
      <c r="A62" s="1" t="s">
        <v>73</v>
      </c>
      <c r="B62" s="1">
        <v>13.740593218820273</v>
      </c>
      <c r="C62" s="1">
        <v>0.65829662368341135</v>
      </c>
      <c r="D62" s="1">
        <v>0.67404509145651303</v>
      </c>
      <c r="E62" s="1">
        <v>13.075636609762213</v>
      </c>
      <c r="F62" s="1">
        <v>20.872951074755036</v>
      </c>
      <c r="G62" s="1">
        <v>25.452651500000002</v>
      </c>
      <c r="H62" s="1">
        <v>1768.6891939333314</v>
      </c>
      <c r="I62" s="1">
        <v>23126.737175485487</v>
      </c>
      <c r="J62" s="1">
        <v>0.95160641185802086</v>
      </c>
      <c r="K62" s="1">
        <v>1916787.3349930122</v>
      </c>
      <c r="L62" s="1">
        <v>75307.962904886837</v>
      </c>
      <c r="M62" s="1">
        <v>494495.56794482749</v>
      </c>
      <c r="N62" s="1">
        <v>5999561.7808168717</v>
      </c>
      <c r="O62" s="1">
        <v>0.30704261081071116</v>
      </c>
      <c r="P62" s="1">
        <v>0.8200698098096002</v>
      </c>
      <c r="Q62" s="1">
        <v>908.61799508336037</v>
      </c>
      <c r="R62" s="1">
        <v>320400.67905604496</v>
      </c>
      <c r="S62" s="1">
        <v>1371611.7544527203</v>
      </c>
      <c r="T62" s="1">
        <v>-41602.482980331457</v>
      </c>
      <c r="U62" s="1">
        <v>504607.2135094094</v>
      </c>
      <c r="V62" s="1">
        <v>-183172.4185039156</v>
      </c>
      <c r="W62" s="1">
        <v>1956822.3509676571</v>
      </c>
      <c r="X62" s="1">
        <v>1877456.4533003774</v>
      </c>
      <c r="Y62" s="1">
        <v>76880.884137656831</v>
      </c>
      <c r="Z62" s="1">
        <v>73762.706148723926</v>
      </c>
      <c r="AA62" s="1">
        <v>1.4538225644361297E-2</v>
      </c>
      <c r="AB62" s="1">
        <v>1.7538225644361298E-2</v>
      </c>
      <c r="AC62" s="1">
        <v>1.1538225644361296E-2</v>
      </c>
      <c r="AD62" s="1">
        <v>0.65668445370489215</v>
      </c>
      <c r="AE62" s="1">
        <v>0.59967039572487069</v>
      </c>
    </row>
    <row r="63" spans="1:31" x14ac:dyDescent="0.2">
      <c r="A63" s="1" t="s">
        <v>74</v>
      </c>
      <c r="B63" s="1">
        <v>13.908218724801717</v>
      </c>
      <c r="C63" s="1">
        <v>0.65716388473694431</v>
      </c>
      <c r="D63" s="1">
        <v>0.6754513587417782</v>
      </c>
      <c r="E63" s="1">
        <v>13.235910066570552</v>
      </c>
      <c r="F63" s="1">
        <v>21.164003451542424</v>
      </c>
      <c r="G63" s="1">
        <v>25.801143</v>
      </c>
      <c r="H63" s="1">
        <v>1768.8445539406694</v>
      </c>
      <c r="I63" s="1">
        <v>23412.267437701805</v>
      </c>
      <c r="J63" s="1">
        <v>0.95166105225018671</v>
      </c>
      <c r="K63" s="1">
        <v>1968796.1686777077</v>
      </c>
      <c r="L63" s="1">
        <v>76306.548460961887</v>
      </c>
      <c r="M63" s="1">
        <v>506137.95017292444</v>
      </c>
      <c r="N63" s="1">
        <v>6175723.833044868</v>
      </c>
      <c r="O63" s="1">
        <v>0.30808606018080525</v>
      </c>
      <c r="P63" s="1">
        <v>0.82027387125998352</v>
      </c>
      <c r="Q63" s="1">
        <v>907.41202580450818</v>
      </c>
      <c r="R63" s="1">
        <v>329975.89794492797</v>
      </c>
      <c r="S63" s="1">
        <v>1409354.2065488624</v>
      </c>
      <c r="T63" s="1">
        <v>-43072.622946945943</v>
      </c>
      <c r="U63" s="1">
        <v>513480.55437182204</v>
      </c>
      <c r="V63" s="1">
        <v>-186393.44123697138</v>
      </c>
      <c r="W63" s="1">
        <v>2015860.4139286862</v>
      </c>
      <c r="X63" s="1">
        <v>1922696.2005453964</v>
      </c>
      <c r="Y63" s="1">
        <v>78130.663200800293</v>
      </c>
      <c r="Z63" s="1">
        <v>74519.807147512664</v>
      </c>
      <c r="AA63" s="1">
        <v>1.460666958432171E-2</v>
      </c>
      <c r="AB63" s="1">
        <v>1.7606669584321711E-2</v>
      </c>
      <c r="AC63" s="1">
        <v>1.1606669584321709E-2</v>
      </c>
      <c r="AD63" s="1">
        <v>0.65387817174274288</v>
      </c>
      <c r="AE63" s="1">
        <v>0.59641735276806629</v>
      </c>
    </row>
    <row r="64" spans="1:31" x14ac:dyDescent="0.2">
      <c r="A64" s="1" t="s">
        <v>75</v>
      </c>
      <c r="B64" s="1">
        <v>14.073188294839321</v>
      </c>
      <c r="C64" s="1">
        <v>0.65578277308470645</v>
      </c>
      <c r="D64" s="1">
        <v>0.67665988819258238</v>
      </c>
      <c r="E64" s="1">
        <v>13.393042286741537</v>
      </c>
      <c r="F64" s="1">
        <v>21.460137216842547</v>
      </c>
      <c r="G64" s="1">
        <v>26.149471999999999</v>
      </c>
      <c r="H64" s="1">
        <v>1768.5823063349962</v>
      </c>
      <c r="I64" s="1">
        <v>23686.697616327478</v>
      </c>
      <c r="J64" s="1">
        <v>0.95167079457416226</v>
      </c>
      <c r="K64" s="1">
        <v>2021095.5921678098</v>
      </c>
      <c r="L64" s="1">
        <v>77290.110950148795</v>
      </c>
      <c r="M64" s="1">
        <v>517965.74144730438</v>
      </c>
      <c r="N64" s="1">
        <v>6354024.7636747044</v>
      </c>
      <c r="O64" s="1">
        <v>0.30919163823374979</v>
      </c>
      <c r="P64" s="1">
        <v>0.8206719132547895</v>
      </c>
      <c r="Q64" s="1">
        <v>905.81934565743734</v>
      </c>
      <c r="R64" s="1">
        <v>339664.81081746775</v>
      </c>
      <c r="S64" s="1">
        <v>1446896.7610846045</v>
      </c>
      <c r="T64" s="1">
        <v>-44602.736705577576</v>
      </c>
      <c r="U64" s="1">
        <v>523226.67647427024</v>
      </c>
      <c r="V64" s="1">
        <v>-189931.28356016008</v>
      </c>
      <c r="W64" s="1">
        <v>2075528.5285427102</v>
      </c>
      <c r="X64" s="1">
        <v>1967935.3168790548</v>
      </c>
      <c r="Y64" s="1">
        <v>79371.71842485806</v>
      </c>
      <c r="Z64" s="1">
        <v>75257.172186079115</v>
      </c>
      <c r="AA64" s="1">
        <v>1.4670560206907267E-2</v>
      </c>
      <c r="AB64" s="1">
        <v>1.7670560206907267E-2</v>
      </c>
      <c r="AC64" s="1">
        <v>1.1670560206907266E-2</v>
      </c>
      <c r="AD64" s="1">
        <v>0.65121528515275107</v>
      </c>
      <c r="AE64" s="1">
        <v>0.59331430319509526</v>
      </c>
    </row>
    <row r="65" spans="1:31" x14ac:dyDescent="0.2">
      <c r="A65" s="1" t="s">
        <v>76</v>
      </c>
      <c r="B65" s="1">
        <v>14.234917999289163</v>
      </c>
      <c r="C65" s="1">
        <v>0.65421193290043955</v>
      </c>
      <c r="D65" s="1">
        <v>0.67769714795669389</v>
      </c>
      <c r="E65" s="1">
        <v>13.546718192329767</v>
      </c>
      <c r="F65" s="1">
        <v>21.758878558174338</v>
      </c>
      <c r="G65" s="1">
        <v>26.497158499999998</v>
      </c>
      <c r="H65" s="1">
        <v>1768.0956658961998</v>
      </c>
      <c r="I65" s="1">
        <v>23951.893722975463</v>
      </c>
      <c r="J65" s="1">
        <v>0.95165410808873208</v>
      </c>
      <c r="K65" s="1">
        <v>2073818.7787203228</v>
      </c>
      <c r="L65" s="1">
        <v>78265.704555464807</v>
      </c>
      <c r="M65" s="1">
        <v>530310.81998238526</v>
      </c>
      <c r="N65" s="1">
        <v>6534864.2216549804</v>
      </c>
      <c r="O65" s="1">
        <v>0.31028825231244461</v>
      </c>
      <c r="P65" s="1">
        <v>0.82117780886483882</v>
      </c>
      <c r="Q65" s="1">
        <v>903.94197260719352</v>
      </c>
      <c r="R65" s="1">
        <v>349471.36200210877</v>
      </c>
      <c r="S65" s="1">
        <v>1484426.7694268015</v>
      </c>
      <c r="T65" s="1">
        <v>-46186.255952774758</v>
      </c>
      <c r="U65" s="1">
        <v>533703.55740671547</v>
      </c>
      <c r="V65" s="1">
        <v>-193734.39133863771</v>
      </c>
      <c r="W65" s="1">
        <v>2135967.9749566056</v>
      </c>
      <c r="X65" s="1">
        <v>2013301.8362393777</v>
      </c>
      <c r="Y65" s="1">
        <v>80611.208743632116</v>
      </c>
      <c r="Z65" s="1">
        <v>75981.801453894688</v>
      </c>
      <c r="AA65" s="1">
        <v>1.4725578114763297E-2</v>
      </c>
      <c r="AB65" s="1">
        <v>1.7725578114763298E-2</v>
      </c>
      <c r="AC65" s="1">
        <v>1.1725578114763296E-2</v>
      </c>
      <c r="AD65" s="1">
        <v>0.64863434588161606</v>
      </c>
      <c r="AE65" s="1">
        <v>0.59046906852425896</v>
      </c>
    </row>
    <row r="66" spans="1:31" x14ac:dyDescent="0.2">
      <c r="A66" s="1" t="s">
        <v>77</v>
      </c>
      <c r="B66" s="1">
        <v>14.394470584064196</v>
      </c>
      <c r="C66" s="1">
        <v>0.65248858508529584</v>
      </c>
      <c r="D66" s="1">
        <v>0.67858652801339736</v>
      </c>
      <c r="E66" s="1">
        <v>13.698115904527125</v>
      </c>
      <c r="F66" s="1">
        <v>22.060877252254912</v>
      </c>
      <c r="G66" s="1">
        <v>26.843769000000002</v>
      </c>
      <c r="H66" s="1">
        <v>1767.4727544845446</v>
      </c>
      <c r="I66" s="1">
        <v>24211.046649023105</v>
      </c>
      <c r="J66" s="1">
        <v>0.95162346017032473</v>
      </c>
      <c r="K66" s="1">
        <v>2127214.6168075642</v>
      </c>
      <c r="L66" s="1">
        <v>79244.260253005603</v>
      </c>
      <c r="M66" s="1">
        <v>543528.28251577727</v>
      </c>
      <c r="N66" s="1">
        <v>6718974.9719797336</v>
      </c>
      <c r="O66" s="1">
        <v>0.31135770717798167</v>
      </c>
      <c r="P66" s="1">
        <v>0.82182488056185066</v>
      </c>
      <c r="Q66" s="1">
        <v>901.92426588915669</v>
      </c>
      <c r="R66" s="1">
        <v>359417.53219102393</v>
      </c>
      <c r="S66" s="1">
        <v>1522263.4203885028</v>
      </c>
      <c r="T66" s="1">
        <v>-47819.949729532877</v>
      </c>
      <c r="U66" s="1">
        <v>544665.88016116922</v>
      </c>
      <c r="V66" s="1">
        <v>-197713.71449850441</v>
      </c>
      <c r="W66" s="1">
        <v>2197441.2408296904</v>
      </c>
      <c r="X66" s="1">
        <v>2059034.2532013266</v>
      </c>
      <c r="Y66" s="1">
        <v>81860.384092475622</v>
      </c>
      <c r="Z66" s="1">
        <v>76704.364919893575</v>
      </c>
      <c r="AA66" s="1">
        <v>1.4768078662670478E-2</v>
      </c>
      <c r="AB66" s="1">
        <v>1.7768078662670477E-2</v>
      </c>
      <c r="AC66" s="1">
        <v>1.1768078662670479E-2</v>
      </c>
      <c r="AD66" s="1">
        <v>0.64611241170257316</v>
      </c>
      <c r="AE66" s="1">
        <v>0.58798875496590819</v>
      </c>
    </row>
    <row r="67" spans="1:31" x14ac:dyDescent="0.2">
      <c r="A67" s="1" t="s">
        <v>78</v>
      </c>
      <c r="B67" s="1">
        <v>14.55302498770498</v>
      </c>
      <c r="C67" s="1">
        <v>0.65070419614280761</v>
      </c>
      <c r="D67" s="1">
        <v>0.67934840949475772</v>
      </c>
      <c r="E67" s="1">
        <v>13.848578030917293</v>
      </c>
      <c r="F67" s="1">
        <v>22.365039404957336</v>
      </c>
      <c r="G67" s="1">
        <v>27.188909000000002</v>
      </c>
      <c r="H67" s="1">
        <v>1766.8555056091736</v>
      </c>
      <c r="I67" s="1">
        <v>24468.436338784468</v>
      </c>
      <c r="J67" s="1">
        <v>0.95159446524809566</v>
      </c>
      <c r="K67" s="1">
        <v>2181636.8235199852</v>
      </c>
      <c r="L67" s="1">
        <v>80239.95459030685</v>
      </c>
      <c r="M67" s="1">
        <v>557965.63182147313</v>
      </c>
      <c r="N67" s="1">
        <v>6907396.9803423211</v>
      </c>
      <c r="O67" s="1">
        <v>0.31233388340535023</v>
      </c>
      <c r="P67" s="1">
        <v>0.82257950861350615</v>
      </c>
      <c r="Q67" s="1">
        <v>899.94182329215437</v>
      </c>
      <c r="R67" s="1">
        <v>369543.62345888535</v>
      </c>
      <c r="S67" s="1">
        <v>1560739.4025877786</v>
      </c>
      <c r="T67" s="1">
        <v>-49507.585129364546</v>
      </c>
      <c r="U67" s="1">
        <v>556050.17174643686</v>
      </c>
      <c r="V67" s="1">
        <v>-201846.21234395658</v>
      </c>
      <c r="W67" s="1">
        <v>2260322.5178425172</v>
      </c>
      <c r="X67" s="1">
        <v>2105469.3759171288</v>
      </c>
      <c r="Y67" s="1">
        <v>83133.991063875248</v>
      </c>
      <c r="Z67" s="1">
        <v>77438.538483362034</v>
      </c>
      <c r="AA67" s="1">
        <v>1.4795411432245704E-2</v>
      </c>
      <c r="AB67" s="1">
        <v>1.7795411432245705E-2</v>
      </c>
      <c r="AC67" s="1">
        <v>1.1795411432245703E-2</v>
      </c>
      <c r="AD67" s="1">
        <v>0.64366499009820533</v>
      </c>
      <c r="AE67" s="1">
        <v>0.58596995750127434</v>
      </c>
    </row>
    <row r="68" spans="1:31" x14ac:dyDescent="0.2">
      <c r="A68" s="1" t="s">
        <v>79</v>
      </c>
      <c r="B68" s="1">
        <v>14.707931580740748</v>
      </c>
      <c r="C68" s="1">
        <v>0.64884367650607788</v>
      </c>
      <c r="D68" s="1">
        <v>0.68000021997368132</v>
      </c>
      <c r="E68" s="1">
        <v>13.995883136143046</v>
      </c>
      <c r="F68" s="1">
        <v>22.667912338979196</v>
      </c>
      <c r="G68" s="1">
        <v>27.532208000000001</v>
      </c>
      <c r="H68" s="1">
        <v>1766.3741830666206</v>
      </c>
      <c r="I68" s="1">
        <v>24721.966640900566</v>
      </c>
      <c r="J68" s="1">
        <v>0.95158745193443162</v>
      </c>
      <c r="K68" s="1">
        <v>2236927.2754279575</v>
      </c>
      <c r="L68" s="1">
        <v>81247.652764644154</v>
      </c>
      <c r="M68" s="1">
        <v>572231.53633101564</v>
      </c>
      <c r="N68" s="1">
        <v>7099721.6827545092</v>
      </c>
      <c r="O68" s="1">
        <v>0.31315153340925239</v>
      </c>
      <c r="P68" s="1">
        <v>0.82332344499864285</v>
      </c>
      <c r="Q68" s="1">
        <v>897.92895073655427</v>
      </c>
      <c r="R68" s="1">
        <v>379906.83391882764</v>
      </c>
      <c r="S68" s="1">
        <v>1599697.6122673966</v>
      </c>
      <c r="T68" s="1">
        <v>-51240.421017945278</v>
      </c>
      <c r="U68" s="1">
        <v>567720.13284790085</v>
      </c>
      <c r="V68" s="1">
        <v>-206082.40822378799</v>
      </c>
      <c r="W68" s="1">
        <v>2324458.3743753005</v>
      </c>
      <c r="X68" s="1">
        <v>2152447.6175161968</v>
      </c>
      <c r="Y68" s="1">
        <v>84426.878308318046</v>
      </c>
      <c r="Z68" s="1">
        <v>78179.258907102441</v>
      </c>
      <c r="AA68" s="1">
        <v>1.4828394493488104E-2</v>
      </c>
      <c r="AB68" s="1">
        <v>1.7828394493488105E-2</v>
      </c>
      <c r="AC68" s="1">
        <v>1.1828394493488104E-2</v>
      </c>
      <c r="AD68" s="1">
        <v>0.64111628951461108</v>
      </c>
      <c r="AE68" s="1">
        <v>0.58426807290324478</v>
      </c>
    </row>
    <row r="69" spans="1:31" x14ac:dyDescent="0.2">
      <c r="A69" s="1" t="s">
        <v>80</v>
      </c>
      <c r="B69" s="1">
        <v>14.859324333155202</v>
      </c>
      <c r="C69" s="1">
        <v>0.64691755987154642</v>
      </c>
      <c r="D69" s="1">
        <v>0.68055646351009047</v>
      </c>
      <c r="E69" s="1">
        <v>14.139994322574498</v>
      </c>
      <c r="F69" s="1">
        <v>22.969424938945398</v>
      </c>
      <c r="G69" s="1">
        <v>27.873322999999999</v>
      </c>
      <c r="H69" s="1">
        <v>1765.9392029771966</v>
      </c>
      <c r="I69" s="1">
        <v>24970.370304109296</v>
      </c>
      <c r="J69" s="1">
        <v>0.95159066492843947</v>
      </c>
      <c r="K69" s="1">
        <v>2292987.7125873547</v>
      </c>
      <c r="L69" s="1">
        <v>82264.598038323398</v>
      </c>
      <c r="M69" s="1">
        <v>586469.72563002538</v>
      </c>
      <c r="N69" s="1">
        <v>7295706.7158330362</v>
      </c>
      <c r="O69" s="1">
        <v>0.31386563306917237</v>
      </c>
      <c r="P69" s="1">
        <v>0.82406482136863979</v>
      </c>
      <c r="Q69" s="1">
        <v>895.85193355343017</v>
      </c>
      <c r="R69" s="1">
        <v>390484.69255149801</v>
      </c>
      <c r="S69" s="1">
        <v>1639093.2975986586</v>
      </c>
      <c r="T69" s="1">
        <v>-53014.717042235767</v>
      </c>
      <c r="U69" s="1">
        <v>579600.56582634279</v>
      </c>
      <c r="V69" s="1">
        <v>-210395.00539496241</v>
      </c>
      <c r="W69" s="1">
        <v>2389755.9026622325</v>
      </c>
      <c r="X69" s="1">
        <v>2199868.6541142049</v>
      </c>
      <c r="Y69" s="1">
        <v>85736.311478263</v>
      </c>
      <c r="Z69" s="1">
        <v>78923.803025358866</v>
      </c>
      <c r="AA69" s="1">
        <v>1.4864113331507974E-2</v>
      </c>
      <c r="AB69" s="1">
        <v>1.7864113331507975E-2</v>
      </c>
      <c r="AC69" s="1">
        <v>1.1864113331507973E-2</v>
      </c>
      <c r="AD69" s="1">
        <v>0.63853590340079736</v>
      </c>
      <c r="AE69" s="1">
        <v>0.58271361221811924</v>
      </c>
    </row>
    <row r="70" spans="1:31" x14ac:dyDescent="0.2">
      <c r="A70" s="1" t="s">
        <v>81</v>
      </c>
      <c r="B70" s="1">
        <v>15.010863952373622</v>
      </c>
      <c r="C70" s="1">
        <v>0.64498434814120986</v>
      </c>
      <c r="D70" s="1">
        <v>0.68102905721349183</v>
      </c>
      <c r="E70" s="1">
        <v>14.284047363455148</v>
      </c>
      <c r="F70" s="1">
        <v>23.273222048928254</v>
      </c>
      <c r="G70" s="1">
        <v>28.211999500000001</v>
      </c>
      <c r="H70" s="1">
        <v>1765.4544135478825</v>
      </c>
      <c r="I70" s="1">
        <v>25217.834461138886</v>
      </c>
      <c r="J70" s="1">
        <v>0.95158062912138075</v>
      </c>
      <c r="K70" s="1">
        <v>2350183.3119679638</v>
      </c>
      <c r="L70" s="1">
        <v>83304.386559625578</v>
      </c>
      <c r="M70" s="1">
        <v>601994.83895946946</v>
      </c>
      <c r="N70" s="1">
        <v>7496437.6854216885</v>
      </c>
      <c r="O70" s="1">
        <v>0.31454760789881436</v>
      </c>
      <c r="P70" s="1">
        <v>0.82494053811847878</v>
      </c>
      <c r="Q70" s="1">
        <v>893.86909499764045</v>
      </c>
      <c r="R70" s="1">
        <v>401263.86937081697</v>
      </c>
      <c r="S70" s="1">
        <v>1679255.9438607423</v>
      </c>
      <c r="T70" s="1">
        <v>-54838.284132851411</v>
      </c>
      <c r="U70" s="1">
        <v>591804.99890785944</v>
      </c>
      <c r="V70" s="1">
        <v>-214825.21460355297</v>
      </c>
      <c r="W70" s="1">
        <v>2456605.5762072811</v>
      </c>
      <c r="X70" s="1">
        <v>2248076.5094483318</v>
      </c>
      <c r="Y70" s="1">
        <v>87076.620577966503</v>
      </c>
      <c r="Z70" s="1">
        <v>79685.118009743746</v>
      </c>
      <c r="AA70" s="1">
        <v>1.488586534358154E-2</v>
      </c>
      <c r="AB70" s="1">
        <v>1.7885865343581539E-2</v>
      </c>
      <c r="AC70" s="1">
        <v>1.1885865343581541E-2</v>
      </c>
      <c r="AD70" s="1">
        <v>0.63624204965273523</v>
      </c>
      <c r="AE70" s="1">
        <v>0.58124771118251239</v>
      </c>
    </row>
    <row r="71" spans="1:31" x14ac:dyDescent="0.2">
      <c r="A71" s="1" t="s">
        <v>82</v>
      </c>
      <c r="B71" s="1">
        <v>15.162354895405679</v>
      </c>
      <c r="C71" s="1">
        <v>0.64305257535066895</v>
      </c>
      <c r="D71" s="1">
        <v>0.68142851732136511</v>
      </c>
      <c r="E71" s="1">
        <v>14.42795345692875</v>
      </c>
      <c r="F71" s="1">
        <v>23.578717318933613</v>
      </c>
      <c r="G71" s="1">
        <v>28.548084000000003</v>
      </c>
      <c r="H71" s="1">
        <v>1764.9599717368408</v>
      </c>
      <c r="I71" s="1">
        <v>25464.760325561419</v>
      </c>
      <c r="J71" s="1">
        <v>0.95156415718118703</v>
      </c>
      <c r="K71" s="1">
        <v>2408569.8623853414</v>
      </c>
      <c r="L71" s="1">
        <v>84368.879620269479</v>
      </c>
      <c r="M71" s="1">
        <v>617988.3985227095</v>
      </c>
      <c r="N71" s="1">
        <v>7702122.0112462044</v>
      </c>
      <c r="O71" s="1">
        <v>0.31518601092264725</v>
      </c>
      <c r="P71" s="1">
        <v>0.8259299404798448</v>
      </c>
      <c r="Q71" s="1">
        <v>891.99542517674445</v>
      </c>
      <c r="R71" s="1">
        <v>412304.07269819285</v>
      </c>
      <c r="S71" s="1">
        <v>1720194.0869353155</v>
      </c>
      <c r="T71" s="1">
        <v>-56711.93503476632</v>
      </c>
      <c r="U71" s="1">
        <v>604296.88076326961</v>
      </c>
      <c r="V71" s="1">
        <v>-219359.76771706686</v>
      </c>
      <c r="W71" s="1">
        <v>2525077.997668908</v>
      </c>
      <c r="X71" s="1">
        <v>2297116.1123470184</v>
      </c>
      <c r="Y71" s="1">
        <v>88449.998874492157</v>
      </c>
      <c r="Z71" s="1">
        <v>80464.808508585658</v>
      </c>
      <c r="AA71" s="1">
        <v>1.4905734326301602E-2</v>
      </c>
      <c r="AB71" s="1">
        <v>1.7905734326301603E-2</v>
      </c>
      <c r="AC71" s="1">
        <v>1.1905734326301601E-2</v>
      </c>
      <c r="AD71" s="1">
        <v>0.63428609253399637</v>
      </c>
      <c r="AE71" s="1">
        <v>0.57965220470642587</v>
      </c>
    </row>
    <row r="72" spans="1:31" x14ac:dyDescent="0.2">
      <c r="A72" s="1" t="s">
        <v>83</v>
      </c>
      <c r="B72" s="1">
        <v>15.315081307046205</v>
      </c>
      <c r="C72" s="1">
        <v>0.64119564001256812</v>
      </c>
      <c r="D72" s="1">
        <v>0.68176530451714579</v>
      </c>
      <c r="E72" s="1">
        <v>14.572993640742599</v>
      </c>
      <c r="F72" s="1">
        <v>23.885192523682807</v>
      </c>
      <c r="G72" s="1">
        <v>28.881467499999999</v>
      </c>
      <c r="H72" s="1">
        <v>1764.4988380547086</v>
      </c>
      <c r="I72" s="1">
        <v>25714.030346068972</v>
      </c>
      <c r="J72" s="1">
        <v>0.95154530025497264</v>
      </c>
      <c r="K72" s="1">
        <v>2468426.0375203188</v>
      </c>
      <c r="L72" s="1">
        <v>85467.472784072321</v>
      </c>
      <c r="M72" s="1">
        <v>635108.33615992963</v>
      </c>
      <c r="N72" s="1">
        <v>7913613.6367875924</v>
      </c>
      <c r="O72" s="1">
        <v>0.31576347805728305</v>
      </c>
      <c r="P72" s="1">
        <v>0.827007579295713</v>
      </c>
      <c r="Q72" s="1">
        <v>890.32977102250686</v>
      </c>
      <c r="R72" s="1">
        <v>423616.71061854123</v>
      </c>
      <c r="S72" s="1">
        <v>1762141.0433097775</v>
      </c>
      <c r="T72" s="1">
        <v>-58642.35335547453</v>
      </c>
      <c r="U72" s="1">
        <v>617151.32296563545</v>
      </c>
      <c r="V72" s="1">
        <v>-224025.93023652566</v>
      </c>
      <c r="W72" s="1">
        <v>2595478.9420514535</v>
      </c>
      <c r="X72" s="1">
        <v>2347243.7065437739</v>
      </c>
      <c r="Y72" s="1">
        <v>89866.588048251142</v>
      </c>
      <c r="Z72" s="1">
        <v>81271.621898844794</v>
      </c>
      <c r="AA72" s="1">
        <v>1.4916496917102643E-2</v>
      </c>
      <c r="AB72" s="1">
        <v>1.7916496917102644E-2</v>
      </c>
      <c r="AC72" s="1">
        <v>1.1916496917102642E-2</v>
      </c>
      <c r="AD72" s="1">
        <v>0.63276611748999545</v>
      </c>
      <c r="AE72" s="1">
        <v>0.57796481715330583</v>
      </c>
    </row>
    <row r="73" spans="1:31" x14ac:dyDescent="0.2">
      <c r="A73" s="1" t="s">
        <v>84</v>
      </c>
      <c r="B73" s="1">
        <v>15.467459100066486</v>
      </c>
      <c r="C73" s="1">
        <v>0.63935463499900913</v>
      </c>
      <c r="D73" s="1">
        <v>0.68204962307690031</v>
      </c>
      <c r="E73" s="1">
        <v>14.717570832816302</v>
      </c>
      <c r="F73" s="1">
        <v>24.19229994334906</v>
      </c>
      <c r="G73" s="1">
        <v>29.212083</v>
      </c>
      <c r="H73" s="1">
        <v>1764.0678312618606</v>
      </c>
      <c r="I73" s="1">
        <v>25962.79326048907</v>
      </c>
      <c r="J73" s="1">
        <v>0.95151832874431452</v>
      </c>
      <c r="K73" s="1">
        <v>2529529.3938643634</v>
      </c>
      <c r="L73" s="1">
        <v>86591.887126445683</v>
      </c>
      <c r="M73" s="1">
        <v>651959.16020063218</v>
      </c>
      <c r="N73" s="1">
        <v>8130324.0469649071</v>
      </c>
      <c r="O73" s="1">
        <v>0.31626720422286408</v>
      </c>
      <c r="P73" s="1">
        <v>0.8281607286734417</v>
      </c>
      <c r="Q73" s="1">
        <v>888.76898167409252</v>
      </c>
      <c r="R73" s="1">
        <v>435248.75002331758</v>
      </c>
      <c r="S73" s="1">
        <v>1804828.6628043572</v>
      </c>
      <c r="T73" s="1">
        <v>-60626.056827899833</v>
      </c>
      <c r="U73" s="1">
        <v>630374.44685616763</v>
      </c>
      <c r="V73" s="1">
        <v>-228825.92420878884</v>
      </c>
      <c r="W73" s="1">
        <v>2667589.1272605122</v>
      </c>
      <c r="X73" s="1">
        <v>2398237.4641991039</v>
      </c>
      <c r="Y73" s="1">
        <v>91318.004514108485</v>
      </c>
      <c r="Z73" s="1">
        <v>82097.447970386216</v>
      </c>
      <c r="AA73" s="1">
        <v>1.4935278543100538E-2</v>
      </c>
      <c r="AB73" s="1">
        <v>1.7935278543100539E-2</v>
      </c>
      <c r="AC73" s="1">
        <v>1.1935278543100537E-2</v>
      </c>
      <c r="AD73" s="1">
        <v>0.63164816958255854</v>
      </c>
      <c r="AE73" s="1">
        <v>0.57607500013658741</v>
      </c>
    </row>
    <row r="74" spans="1:31" x14ac:dyDescent="0.2">
      <c r="A74" s="1" t="s">
        <v>85</v>
      </c>
      <c r="B74" s="1">
        <v>15.618855663687807</v>
      </c>
      <c r="C74" s="1">
        <v>0.63751657953650998</v>
      </c>
      <c r="D74" s="1">
        <v>0.68229034937836119</v>
      </c>
      <c r="E74" s="1">
        <v>14.861073580728677</v>
      </c>
      <c r="F74" s="1">
        <v>24.499528584877108</v>
      </c>
      <c r="G74" s="1">
        <v>29.539936000000001</v>
      </c>
      <c r="H74" s="1">
        <v>1763.6442423222582</v>
      </c>
      <c r="I74" s="1">
        <v>26209.646855379557</v>
      </c>
      <c r="J74" s="1">
        <v>0.95148286793373127</v>
      </c>
      <c r="K74" s="1">
        <v>2591775.1687083715</v>
      </c>
      <c r="L74" s="1">
        <v>87738.008935035308</v>
      </c>
      <c r="M74" s="1">
        <v>668843.11053271871</v>
      </c>
      <c r="N74" s="1">
        <v>8351999.3349145558</v>
      </c>
      <c r="O74" s="1">
        <v>0.31670934802060491</v>
      </c>
      <c r="P74" s="1">
        <v>0.82936972459510772</v>
      </c>
      <c r="Q74" s="1">
        <v>887.26146378176156</v>
      </c>
      <c r="R74" s="1">
        <v>447167.82258306991</v>
      </c>
      <c r="S74" s="1">
        <v>1848213.4968952914</v>
      </c>
      <c r="T74" s="1">
        <v>-62660.412695518942</v>
      </c>
      <c r="U74" s="1">
        <v>643893.76455782563</v>
      </c>
      <c r="V74" s="1">
        <v>-233733.4365344907</v>
      </c>
      <c r="W74" s="1">
        <v>2741311.0852454118</v>
      </c>
      <c r="X74" s="1">
        <v>2449989.3336059814</v>
      </c>
      <c r="Y74" s="1">
        <v>92800.170089922045</v>
      </c>
      <c r="Z74" s="1">
        <v>82938.207232608125</v>
      </c>
      <c r="AA74" s="1">
        <v>1.495745996218866E-2</v>
      </c>
      <c r="AB74" s="1">
        <v>1.7957459962188661E-2</v>
      </c>
      <c r="AC74" s="1">
        <v>1.1957459962188659E-2</v>
      </c>
      <c r="AD74" s="1">
        <v>0.63075338607045883</v>
      </c>
      <c r="AE74" s="1">
        <v>0.57413118878722402</v>
      </c>
    </row>
    <row r="75" spans="1:31" x14ac:dyDescent="0.2">
      <c r="A75" s="1" t="s">
        <v>86</v>
      </c>
      <c r="B75" s="1">
        <v>15.771519644705943</v>
      </c>
      <c r="C75" s="1">
        <v>0.63579230567618894</v>
      </c>
      <c r="D75" s="1">
        <v>0.68249468319716811</v>
      </c>
      <c r="E75" s="1">
        <v>15.005923641601322</v>
      </c>
      <c r="F75" s="1">
        <v>24.806087623115133</v>
      </c>
      <c r="G75" s="1">
        <v>29.865116</v>
      </c>
      <c r="H75" s="1">
        <v>1763.337325478303</v>
      </c>
      <c r="I75" s="1">
        <v>26460.505260512913</v>
      </c>
      <c r="J75" s="1">
        <v>0.95145705548028092</v>
      </c>
      <c r="K75" s="1">
        <v>2655731.4032298466</v>
      </c>
      <c r="L75" s="1">
        <v>88924.195145595499</v>
      </c>
      <c r="M75" s="1">
        <v>687705.5599117456</v>
      </c>
      <c r="N75" s="1">
        <v>8580344.9314060006</v>
      </c>
      <c r="O75" s="1">
        <v>0.31704197265782874</v>
      </c>
      <c r="P75" s="1">
        <v>0.83060409419187031</v>
      </c>
      <c r="Q75" s="1">
        <v>886.00041802994883</v>
      </c>
      <c r="R75" s="1">
        <v>459359.96342030057</v>
      </c>
      <c r="S75" s="1">
        <v>1892807.3705188378</v>
      </c>
      <c r="T75" s="1">
        <v>-64759.511324466854</v>
      </c>
      <c r="U75" s="1">
        <v>657863.79605025251</v>
      </c>
      <c r="V75" s="1">
        <v>-238804.55796624164</v>
      </c>
      <c r="W75" s="1">
        <v>2817260.0061713508</v>
      </c>
      <c r="X75" s="1">
        <v>2503026.4576606373</v>
      </c>
      <c r="Y75" s="1">
        <v>94332.799717615388</v>
      </c>
      <c r="Z75" s="1">
        <v>83811.040869911158</v>
      </c>
      <c r="AA75" s="1">
        <v>1.4962183090596654E-2</v>
      </c>
      <c r="AB75" s="1">
        <v>1.7962183090596655E-2</v>
      </c>
      <c r="AC75" s="1">
        <v>1.1962183090596653E-2</v>
      </c>
      <c r="AD75" s="1">
        <v>0.62987484916758674</v>
      </c>
      <c r="AE75" s="1">
        <v>0.5726396020949317</v>
      </c>
    </row>
    <row r="76" spans="1:31" x14ac:dyDescent="0.2">
      <c r="A76" s="1" t="s">
        <v>87</v>
      </c>
      <c r="B76" s="1">
        <v>15.924159041802827</v>
      </c>
      <c r="C76" s="1">
        <v>0.63414413694392602</v>
      </c>
      <c r="D76" s="1">
        <v>0.68266842242744219</v>
      </c>
      <c r="E76" s="1">
        <v>15.151008478536607</v>
      </c>
      <c r="F76" s="1">
        <v>25.111261169337148</v>
      </c>
      <c r="G76" s="1">
        <v>30.187791000000001</v>
      </c>
      <c r="H76" s="1">
        <v>1763.1450088827062</v>
      </c>
      <c r="I76" s="1">
        <v>26713.424978471383</v>
      </c>
      <c r="J76" s="1">
        <v>0.95144795017202433</v>
      </c>
      <c r="K76" s="1">
        <v>2721258.2348807068</v>
      </c>
      <c r="L76" s="1">
        <v>90144.331358353011</v>
      </c>
      <c r="M76" s="1">
        <v>706589.70087780152</v>
      </c>
      <c r="N76" s="1">
        <v>8815015.661056472</v>
      </c>
      <c r="O76" s="1">
        <v>0.31727310588823271</v>
      </c>
      <c r="P76" s="1">
        <v>0.83183500141951916</v>
      </c>
      <c r="Q76" s="1">
        <v>884.9082391775994</v>
      </c>
      <c r="R76" s="1">
        <v>471918.97122733004</v>
      </c>
      <c r="S76" s="1">
        <v>1938387.317773452</v>
      </c>
      <c r="T76" s="1">
        <v>-66920.285650266276</v>
      </c>
      <c r="U76" s="1">
        <v>672263.52680346672</v>
      </c>
      <c r="V76" s="1">
        <v>-244031.66022965842</v>
      </c>
      <c r="W76" s="1">
        <v>2895304.9183008354</v>
      </c>
      <c r="X76" s="1">
        <v>2557204.6328209955</v>
      </c>
      <c r="Y76" s="1">
        <v>95909.797384672362</v>
      </c>
      <c r="Z76" s="1">
        <v>84709.895892051049</v>
      </c>
      <c r="AA76" s="1">
        <v>1.4972245760597781E-2</v>
      </c>
      <c r="AB76" s="1">
        <v>1.797224576059778E-2</v>
      </c>
      <c r="AC76" s="1">
        <v>1.1972245760597782E-2</v>
      </c>
      <c r="AD76" s="1">
        <v>0.62880197010096162</v>
      </c>
      <c r="AE76" s="1">
        <v>0.5716088478576995</v>
      </c>
    </row>
    <row r="77" spans="1:31" x14ac:dyDescent="0.2">
      <c r="A77" s="1" t="s">
        <v>88</v>
      </c>
      <c r="B77" s="1">
        <v>16.077373599137744</v>
      </c>
      <c r="C77" s="1">
        <v>0.63260502266972929</v>
      </c>
      <c r="D77" s="1">
        <v>0.68281631286037892</v>
      </c>
      <c r="E77" s="1">
        <v>15.296922785574248</v>
      </c>
      <c r="F77" s="1">
        <v>25.414552561229705</v>
      </c>
      <c r="G77" s="1">
        <v>30.508163</v>
      </c>
      <c r="H77" s="1">
        <v>1763.0051168939731</v>
      </c>
      <c r="I77" s="1">
        <v>26968.553143699406</v>
      </c>
      <c r="J77" s="1">
        <v>0.95145657288169549</v>
      </c>
      <c r="K77" s="1">
        <v>2788405.9372955873</v>
      </c>
      <c r="L77" s="1">
        <v>91398.683601355748</v>
      </c>
      <c r="M77" s="1">
        <v>726030.02802254632</v>
      </c>
      <c r="N77" s="1">
        <v>9056219.8277209122</v>
      </c>
      <c r="O77" s="1">
        <v>0.31744851300139731</v>
      </c>
      <c r="P77" s="1">
        <v>0.83304106383690502</v>
      </c>
      <c r="Q77" s="1">
        <v>883.97826980599939</v>
      </c>
      <c r="R77" s="1">
        <v>484825.86135810596</v>
      </c>
      <c r="S77" s="1">
        <v>1985010.9300890958</v>
      </c>
      <c r="T77" s="1">
        <v>-69144.2842054715</v>
      </c>
      <c r="U77" s="1">
        <v>687120.83097221446</v>
      </c>
      <c r="V77" s="1">
        <v>-249424.86164291383</v>
      </c>
      <c r="W77" s="1">
        <v>2975516.1346557178</v>
      </c>
      <c r="X77" s="1">
        <v>2612559.3909829948</v>
      </c>
      <c r="Y77" s="1">
        <v>97531.802706564733</v>
      </c>
      <c r="Z77" s="1">
        <v>85634.765717719391</v>
      </c>
      <c r="AA77" s="1">
        <v>1.4981598323904029E-2</v>
      </c>
      <c r="AB77" s="1">
        <v>1.798159832390403E-2</v>
      </c>
      <c r="AC77" s="1">
        <v>1.1981598323904028E-2</v>
      </c>
      <c r="AD77" s="1">
        <v>0.62757012302895288</v>
      </c>
      <c r="AE77" s="1">
        <v>0.57089283986181982</v>
      </c>
    </row>
    <row r="78" spans="1:31" x14ac:dyDescent="0.2">
      <c r="A78" s="1" t="s">
        <v>89</v>
      </c>
      <c r="B78" s="1">
        <v>16.229285022627121</v>
      </c>
      <c r="C78" s="1">
        <v>0.63111013596632948</v>
      </c>
      <c r="D78" s="1">
        <v>0.68294230017477764</v>
      </c>
      <c r="E78" s="1">
        <v>15.441816267805853</v>
      </c>
      <c r="F78" s="1">
        <v>25.715456142654904</v>
      </c>
      <c r="G78" s="1">
        <v>30.826452</v>
      </c>
      <c r="H78" s="1">
        <v>1762.8518365581542</v>
      </c>
      <c r="I78" s="1">
        <v>27221.634167495133</v>
      </c>
      <c r="J78" s="1">
        <v>0.95147853071017197</v>
      </c>
      <c r="K78" s="1">
        <v>2856797.8737731576</v>
      </c>
      <c r="L78" s="1">
        <v>92673.586755075099</v>
      </c>
      <c r="M78" s="1">
        <v>744782.97375422344</v>
      </c>
      <c r="N78" s="1">
        <v>9302910.7109504845</v>
      </c>
      <c r="O78" s="1">
        <v>0.31761605317422609</v>
      </c>
      <c r="P78" s="1">
        <v>0.83420096943543498</v>
      </c>
      <c r="Q78" s="1">
        <v>883.0608909353283</v>
      </c>
      <c r="R78" s="1">
        <v>498092.09052465018</v>
      </c>
      <c r="S78" s="1">
        <v>2032351.4149141605</v>
      </c>
      <c r="T78" s="1">
        <v>-71421.46139009764</v>
      </c>
      <c r="U78" s="1">
        <v>702294.50948828959</v>
      </c>
      <c r="V78" s="1">
        <v>-254932.90694424912</v>
      </c>
      <c r="W78" s="1">
        <v>3057507.6880102507</v>
      </c>
      <c r="X78" s="1">
        <v>2668727.0655139997</v>
      </c>
      <c r="Y78" s="1">
        <v>99184.547349472807</v>
      </c>
      <c r="Z78" s="1">
        <v>86572.631372368123</v>
      </c>
      <c r="AA78" s="1">
        <v>1.5002166512969772E-2</v>
      </c>
      <c r="AB78" s="1">
        <v>1.8002166512969771E-2</v>
      </c>
      <c r="AC78" s="1">
        <v>1.2002166512969772E-2</v>
      </c>
      <c r="AD78" s="1">
        <v>0.62606466222781709</v>
      </c>
      <c r="AE78" s="1">
        <v>0.57040135702205619</v>
      </c>
    </row>
    <row r="79" spans="1:31" x14ac:dyDescent="0.2">
      <c r="A79" s="1" t="s">
        <v>90</v>
      </c>
      <c r="B79" s="1">
        <v>16.379218069361617</v>
      </c>
      <c r="C79" s="1">
        <v>0.62964096341828923</v>
      </c>
      <c r="D79" s="1">
        <v>0.68304969683393435</v>
      </c>
      <c r="E79" s="1">
        <v>15.584950225644361</v>
      </c>
      <c r="F79" s="1">
        <v>26.013583964486145</v>
      </c>
      <c r="G79" s="1">
        <v>31.142894500000001</v>
      </c>
      <c r="H79" s="1">
        <v>1762.6965355024231</v>
      </c>
      <c r="I79" s="1">
        <v>27471.537768721024</v>
      </c>
      <c r="J79" s="1">
        <v>0.95150758477274411</v>
      </c>
      <c r="K79" s="1">
        <v>2926341.5956410635</v>
      </c>
      <c r="L79" s="1">
        <v>93964.98439286249</v>
      </c>
      <c r="M79" s="1">
        <v>763616.89314530231</v>
      </c>
      <c r="N79" s="1">
        <v>9554867.5149935093</v>
      </c>
      <c r="O79" s="1">
        <v>0.31776954647412975</v>
      </c>
      <c r="P79" s="1">
        <v>0.83529756569307145</v>
      </c>
      <c r="Q79" s="1">
        <v>882.11253994778883</v>
      </c>
      <c r="R79" s="1">
        <v>511660.08910227666</v>
      </c>
      <c r="S79" s="1">
        <v>2080381.0770878689</v>
      </c>
      <c r="T79" s="1">
        <v>-73748.871999012918</v>
      </c>
      <c r="U79" s="1">
        <v>717772.8855424386</v>
      </c>
      <c r="V79" s="1">
        <v>-260551.55745190522</v>
      </c>
      <c r="W79" s="1">
        <v>3141194.0673078103</v>
      </c>
      <c r="X79" s="1">
        <v>2725612.8536043158</v>
      </c>
      <c r="Y79" s="1">
        <v>100863.90869377313</v>
      </c>
      <c r="Z79" s="1">
        <v>87519.573802117695</v>
      </c>
      <c r="AA79" s="1">
        <v>1.5024977097943809E-2</v>
      </c>
      <c r="AB79" s="1">
        <v>1.802497709794381E-2</v>
      </c>
      <c r="AC79" s="1">
        <v>1.2024977097943809E-2</v>
      </c>
      <c r="AD79" s="1">
        <v>0.62441737209046788</v>
      </c>
      <c r="AE79" s="1">
        <v>0.57000177086813231</v>
      </c>
    </row>
    <row r="80" spans="1:31" x14ac:dyDescent="0.2">
      <c r="A80" s="1" t="s">
        <v>91</v>
      </c>
      <c r="B80" s="1">
        <v>16.529815884794424</v>
      </c>
      <c r="C80" s="1">
        <v>0.6283015987103806</v>
      </c>
      <c r="D80" s="1">
        <v>0.68314129837455873</v>
      </c>
      <c r="E80" s="1">
        <v>15.728827255551204</v>
      </c>
      <c r="F80" s="1">
        <v>26.308728035584615</v>
      </c>
      <c r="G80" s="1">
        <v>31.457715</v>
      </c>
      <c r="H80" s="1">
        <v>1762.6568567473005</v>
      </c>
      <c r="I80" s="1">
        <v>27724.525210591153</v>
      </c>
      <c r="J80" s="1">
        <v>0.95154279788560503</v>
      </c>
      <c r="K80" s="1">
        <v>2997679.6781440503</v>
      </c>
      <c r="L80" s="1">
        <v>95292.352866190413</v>
      </c>
      <c r="M80" s="1">
        <v>784694.80319353752</v>
      </c>
      <c r="N80" s="1">
        <v>9814044.6048624031</v>
      </c>
      <c r="O80" s="1">
        <v>0.3178410208707152</v>
      </c>
      <c r="P80" s="1">
        <v>0.83632037595815889</v>
      </c>
      <c r="Q80" s="1">
        <v>881.32673369922622</v>
      </c>
      <c r="R80" s="1">
        <v>525517.71332464297</v>
      </c>
      <c r="S80" s="1">
        <v>2129676.3845650982</v>
      </c>
      <c r="T80" s="1">
        <v>-76144.778934773145</v>
      </c>
      <c r="U80" s="1">
        <v>733721.21575629653</v>
      </c>
      <c r="V80" s="1">
        <v>-266340.80131953565</v>
      </c>
      <c r="W80" s="1">
        <v>3227280.1680014115</v>
      </c>
      <c r="X80" s="1">
        <v>2783805.449876769</v>
      </c>
      <c r="Y80" s="1">
        <v>102591.054944754</v>
      </c>
      <c r="Z80" s="1">
        <v>88493.568267013965</v>
      </c>
      <c r="AA80" s="1">
        <v>1.5030415873619273E-2</v>
      </c>
      <c r="AB80" s="1">
        <v>1.8030415873619272E-2</v>
      </c>
      <c r="AC80" s="1">
        <v>1.2030415873619273E-2</v>
      </c>
      <c r="AD80" s="1">
        <v>0.62310664932784232</v>
      </c>
      <c r="AE80" s="1">
        <v>0.56957707862084594</v>
      </c>
    </row>
    <row r="81" spans="1:31" x14ac:dyDescent="0.2">
      <c r="A81" s="1" t="s">
        <v>92</v>
      </c>
      <c r="B81" s="1">
        <v>16.679384856758265</v>
      </c>
      <c r="C81" s="1">
        <v>0.62702939847181582</v>
      </c>
      <c r="D81" s="1">
        <v>0.68321947046627252</v>
      </c>
      <c r="E81" s="1">
        <v>15.871780437375557</v>
      </c>
      <c r="F81" s="1">
        <v>26.600642485677618</v>
      </c>
      <c r="G81" s="1">
        <v>31.771130499999998</v>
      </c>
      <c r="H81" s="1">
        <v>1762.7464014312525</v>
      </c>
      <c r="I81" s="1">
        <v>27977.923850290714</v>
      </c>
      <c r="J81" s="1">
        <v>0.95158068320154643</v>
      </c>
      <c r="K81" s="1">
        <v>3070583.100838278</v>
      </c>
      <c r="L81" s="1">
        <v>96646.95755280969</v>
      </c>
      <c r="M81" s="1">
        <v>805557.21755900607</v>
      </c>
      <c r="N81" s="1">
        <v>10079829.369153976</v>
      </c>
      <c r="O81" s="1">
        <v>0.31783168151988195</v>
      </c>
      <c r="P81" s="1">
        <v>0.83725829289195797</v>
      </c>
      <c r="Q81" s="1">
        <v>880.60838283015187</v>
      </c>
      <c r="R81" s="1">
        <v>539772.45326743217</v>
      </c>
      <c r="S81" s="1">
        <v>2179924.1235187799</v>
      </c>
      <c r="T81" s="1">
        <v>-78604.77991274638</v>
      </c>
      <c r="U81" s="1">
        <v>750087.44941961276</v>
      </c>
      <c r="V81" s="1">
        <v>-272281.7441393194</v>
      </c>
      <c r="W81" s="1">
        <v>3315537.7946405639</v>
      </c>
      <c r="X81" s="1">
        <v>2843079.7145985435</v>
      </c>
      <c r="Y81" s="1">
        <v>104356.93481667463</v>
      </c>
      <c r="Z81" s="1">
        <v>89486.262208974382</v>
      </c>
      <c r="AA81" s="1">
        <v>1.5042590558083834E-2</v>
      </c>
      <c r="AB81" s="1">
        <v>1.8042590558083833E-2</v>
      </c>
      <c r="AC81" s="1">
        <v>1.2042590558083835E-2</v>
      </c>
      <c r="AD81" s="1">
        <v>0.6221499285576565</v>
      </c>
      <c r="AE81" s="1">
        <v>0.56900980015141145</v>
      </c>
    </row>
    <row r="82" spans="1:31" x14ac:dyDescent="0.2">
      <c r="A82" s="1" t="s">
        <v>93</v>
      </c>
      <c r="B82" s="1">
        <v>16.826978461655138</v>
      </c>
      <c r="C82" s="1">
        <v>0.62579125273012293</v>
      </c>
      <c r="D82" s="1">
        <v>0.68328621786765187</v>
      </c>
      <c r="E82" s="1">
        <v>16.012906811290687</v>
      </c>
      <c r="F82" s="1">
        <v>26.8891237904725</v>
      </c>
      <c r="G82" s="1">
        <v>32.0833625</v>
      </c>
      <c r="H82" s="1">
        <v>1762.9133297309486</v>
      </c>
      <c r="I82" s="1">
        <v>28229.366865363852</v>
      </c>
      <c r="J82" s="1">
        <v>0.95162104401455472</v>
      </c>
      <c r="K82" s="1">
        <v>3144838.6571024074</v>
      </c>
      <c r="L82" s="1">
        <v>98020.856046569548</v>
      </c>
      <c r="M82" s="1">
        <v>826209.29510974139</v>
      </c>
      <c r="N82" s="1">
        <v>10351648.048960248</v>
      </c>
      <c r="O82" s="1">
        <v>0.31777366558537551</v>
      </c>
      <c r="P82" s="1">
        <v>0.83810179779231364</v>
      </c>
      <c r="Q82" s="1">
        <v>879.87556994264094</v>
      </c>
      <c r="R82" s="1">
        <v>554390.61530346866</v>
      </c>
      <c r="S82" s="1">
        <v>2230968.7762130452</v>
      </c>
      <c r="T82" s="1">
        <v>-81123.437095718517</v>
      </c>
      <c r="U82" s="1">
        <v>766820.46416026179</v>
      </c>
      <c r="V82" s="1">
        <v>-278355.82849017502</v>
      </c>
      <c r="W82" s="1">
        <v>3405753.0674787736</v>
      </c>
      <c r="X82" s="1">
        <v>2903227.6896992209</v>
      </c>
      <c r="Y82" s="1">
        <v>106153.24586002398</v>
      </c>
      <c r="Z82" s="1">
        <v>90490.131441154925</v>
      </c>
      <c r="AA82" s="1">
        <v>1.5060340745596444E-2</v>
      </c>
      <c r="AB82" s="1">
        <v>1.8060340745596443E-2</v>
      </c>
      <c r="AC82" s="1">
        <v>1.2060340745596445E-2</v>
      </c>
      <c r="AD82" s="1">
        <v>0.62141791710924821</v>
      </c>
      <c r="AE82" s="1">
        <v>0.56821108311249413</v>
      </c>
    </row>
    <row r="83" spans="1:31" x14ac:dyDescent="0.2">
      <c r="A83" s="1" t="s">
        <v>94</v>
      </c>
      <c r="B83" s="1">
        <v>16.970700910463339</v>
      </c>
      <c r="C83" s="1">
        <v>0.62451806708721735</v>
      </c>
      <c r="D83" s="1">
        <v>0.68334324091133758</v>
      </c>
      <c r="E83" s="1">
        <v>16.150322243985737</v>
      </c>
      <c r="F83" s="1">
        <v>27.174075186672361</v>
      </c>
      <c r="G83" s="1">
        <v>32.394599499999998</v>
      </c>
      <c r="H83" s="1">
        <v>1763.1147594338329</v>
      </c>
      <c r="I83" s="1">
        <v>28474.871517983793</v>
      </c>
      <c r="J83" s="1">
        <v>0.95165911703907324</v>
      </c>
      <c r="K83" s="1">
        <v>3220048.8724173447</v>
      </c>
      <c r="L83" s="1">
        <v>99400.792790086634</v>
      </c>
      <c r="M83" s="1">
        <v>846060.30700807832</v>
      </c>
      <c r="N83" s="1">
        <v>10628367.713275513</v>
      </c>
      <c r="O83" s="1">
        <v>0.31769354960544588</v>
      </c>
      <c r="P83" s="1">
        <v>0.83884584486597413</v>
      </c>
      <c r="Q83" s="1">
        <v>879.00057285733055</v>
      </c>
      <c r="R83" s="1">
        <v>569340.64269281365</v>
      </c>
      <c r="S83" s="1">
        <v>2282492.2699275631</v>
      </c>
      <c r="T83" s="1">
        <v>-83690.443683336256</v>
      </c>
      <c r="U83" s="1">
        <v>783816.84879788337</v>
      </c>
      <c r="V83" s="1">
        <v>-284525.51611363166</v>
      </c>
      <c r="W83" s="1">
        <v>3497509.2834525383</v>
      </c>
      <c r="X83" s="1">
        <v>2963874.2419747217</v>
      </c>
      <c r="Y83" s="1">
        <v>107965.81335887601</v>
      </c>
      <c r="Z83" s="1">
        <v>91492.850281255101</v>
      </c>
      <c r="AA83" s="1">
        <v>1.5087450426985347E-2</v>
      </c>
      <c r="AB83" s="1">
        <v>1.8087450426985348E-2</v>
      </c>
      <c r="AC83" s="1">
        <v>1.2087450426985346E-2</v>
      </c>
      <c r="AD83" s="1">
        <v>0.62083577348830188</v>
      </c>
      <c r="AE83" s="1">
        <v>0.56707614620198599</v>
      </c>
    </row>
    <row r="84" spans="1:31" x14ac:dyDescent="0.2">
      <c r="A84" s="1" t="s">
        <v>95</v>
      </c>
      <c r="B84" s="1">
        <v>17.110815297211872</v>
      </c>
      <c r="C84" s="1">
        <v>0.62322090403640729</v>
      </c>
      <c r="D84" s="1">
        <v>0.6833919825630318</v>
      </c>
      <c r="E84" s="1">
        <v>16.284288961628143</v>
      </c>
      <c r="F84" s="1">
        <v>27.455457906483016</v>
      </c>
      <c r="G84" s="1">
        <v>32.705004000000002</v>
      </c>
      <c r="H84" s="1">
        <v>1763.3175764825128</v>
      </c>
      <c r="I84" s="1">
        <v>28714.37294655907</v>
      </c>
      <c r="J84" s="1">
        <v>0.95169567777881348</v>
      </c>
      <c r="K84" s="1">
        <v>3296208.607370262</v>
      </c>
      <c r="L84" s="1">
        <v>100786.06342229042</v>
      </c>
      <c r="M84" s="1">
        <v>866210.59147861972</v>
      </c>
      <c r="N84" s="1">
        <v>10910018.080523979</v>
      </c>
      <c r="O84" s="1">
        <v>0.31760824026956563</v>
      </c>
      <c r="P84" s="1">
        <v>0.83948798497266697</v>
      </c>
      <c r="Q84" s="1">
        <v>877.98102536722115</v>
      </c>
      <c r="R84" s="1">
        <v>584560.22423015325</v>
      </c>
      <c r="S84" s="1">
        <v>2334554.129152813</v>
      </c>
      <c r="T84" s="1">
        <v>-86305.214287595314</v>
      </c>
      <c r="U84" s="1">
        <v>801071.73470991792</v>
      </c>
      <c r="V84" s="1">
        <v>-290789.0396997002</v>
      </c>
      <c r="W84" s="1">
        <v>3590812.2180981841</v>
      </c>
      <c r="X84" s="1">
        <v>3025008.5931232823</v>
      </c>
      <c r="Y84" s="1">
        <v>109793.96969644717</v>
      </c>
      <c r="Z84" s="1">
        <v>92493.753956528541</v>
      </c>
      <c r="AA84" s="1">
        <v>1.511363733267921E-2</v>
      </c>
      <c r="AB84" s="1">
        <v>1.8113637332679209E-2</v>
      </c>
      <c r="AC84" s="1">
        <v>1.2113637332679211E-2</v>
      </c>
      <c r="AD84" s="1">
        <v>0.62029061023697407</v>
      </c>
      <c r="AE84" s="1">
        <v>0.56560232720774262</v>
      </c>
    </row>
    <row r="85" spans="1:31" x14ac:dyDescent="0.2">
      <c r="A85" s="1" t="s">
        <v>96</v>
      </c>
      <c r="B85" s="1">
        <v>17.250731151284988</v>
      </c>
      <c r="C85" s="1">
        <v>0.62202209837643474</v>
      </c>
      <c r="D85" s="1">
        <v>0.68343366798047434</v>
      </c>
      <c r="E85" s="1">
        <v>16.418211276879688</v>
      </c>
      <c r="F85" s="1">
        <v>27.733309148198792</v>
      </c>
      <c r="G85" s="1">
        <v>33.014718500000001</v>
      </c>
      <c r="H85" s="1">
        <v>1763.4433007771968</v>
      </c>
      <c r="I85" s="1">
        <v>28952.584686958111</v>
      </c>
      <c r="J85" s="1">
        <v>0.95174002382250988</v>
      </c>
      <c r="K85" s="1">
        <v>3373829.4110628981</v>
      </c>
      <c r="L85" s="1">
        <v>102191.67584490831</v>
      </c>
      <c r="M85" s="1">
        <v>888217.44256370515</v>
      </c>
      <c r="N85" s="1">
        <v>11198184.528658865</v>
      </c>
      <c r="O85" s="1">
        <v>0.31755794799904546</v>
      </c>
      <c r="P85" s="1">
        <v>0.8400286420191283</v>
      </c>
      <c r="Q85" s="1">
        <v>876.9599137111561</v>
      </c>
      <c r="R85" s="1">
        <v>600050.99442881881</v>
      </c>
      <c r="S85" s="1">
        <v>2387638.3056870447</v>
      </c>
      <c r="T85" s="1">
        <v>-88980.421999019149</v>
      </c>
      <c r="U85" s="1">
        <v>818621.73263916036</v>
      </c>
      <c r="V85" s="1">
        <v>-297159.68894801522</v>
      </c>
      <c r="W85" s="1">
        <v>3686232.3018499785</v>
      </c>
      <c r="X85" s="1">
        <v>3087092.7290352215</v>
      </c>
      <c r="Y85" s="1">
        <v>111654.20967772231</v>
      </c>
      <c r="Z85" s="1">
        <v>93506.559174061127</v>
      </c>
      <c r="AA85" s="1">
        <v>1.5127111558284955E-2</v>
      </c>
      <c r="AB85" s="1">
        <v>1.8127111558284954E-2</v>
      </c>
      <c r="AC85" s="1">
        <v>1.2127111558284956E-2</v>
      </c>
      <c r="AD85" s="1">
        <v>0.61968357552158426</v>
      </c>
      <c r="AE85" s="1">
        <v>0.56383717271530809</v>
      </c>
    </row>
    <row r="86" spans="1:31" x14ac:dyDescent="0.2">
      <c r="A86" s="1" t="s">
        <v>97</v>
      </c>
      <c r="B86" s="1">
        <v>17.390031932911683</v>
      </c>
      <c r="C86" s="1">
        <v>0.62090091703439376</v>
      </c>
      <c r="D86" s="1">
        <v>0.68346933784902986</v>
      </c>
      <c r="E86" s="1">
        <v>16.551712596431582</v>
      </c>
      <c r="F86" s="1">
        <v>28.007740777661617</v>
      </c>
      <c r="G86" s="1">
        <v>33.323852000000002</v>
      </c>
      <c r="H86" s="1">
        <v>1763.4750982420962</v>
      </c>
      <c r="I86" s="1">
        <v>29188.532997067126</v>
      </c>
      <c r="J86" s="1">
        <v>0.95179311115044407</v>
      </c>
      <c r="K86" s="1">
        <v>3452828.3912914935</v>
      </c>
      <c r="L86" s="1">
        <v>103614.32379700562</v>
      </c>
      <c r="M86" s="1">
        <v>910392.09802681021</v>
      </c>
      <c r="N86" s="1">
        <v>11492676.477609437</v>
      </c>
      <c r="O86" s="1">
        <v>0.31755301830788257</v>
      </c>
      <c r="P86" s="1">
        <v>0.84047128698271778</v>
      </c>
      <c r="Q86" s="1">
        <v>875.90513236786444</v>
      </c>
      <c r="R86" s="1">
        <v>615900.14907623758</v>
      </c>
      <c r="S86" s="1">
        <v>2441558.7745960951</v>
      </c>
      <c r="T86" s="1">
        <v>-91713.646819657559</v>
      </c>
      <c r="U86" s="1">
        <v>836517.41267080861</v>
      </c>
      <c r="V86" s="1">
        <v>-303655.82079950353</v>
      </c>
      <c r="W86" s="1">
        <v>3783695.0860208077</v>
      </c>
      <c r="X86" s="1">
        <v>3150040.9521500366</v>
      </c>
      <c r="Y86" s="1">
        <v>113543.14879386716</v>
      </c>
      <c r="Z86" s="1">
        <v>94528.116141856488</v>
      </c>
      <c r="AA86" s="1">
        <v>1.5142351331631417E-2</v>
      </c>
      <c r="AB86" s="1">
        <v>1.8142351331631418E-2</v>
      </c>
      <c r="AC86" s="1">
        <v>1.2142351331631416E-2</v>
      </c>
      <c r="AD86" s="1">
        <v>0.61891481857288722</v>
      </c>
      <c r="AE86" s="1">
        <v>0.5618880943861484</v>
      </c>
    </row>
    <row r="87" spans="1:31" x14ac:dyDescent="0.2">
      <c r="A87" s="1" t="s">
        <v>98</v>
      </c>
      <c r="B87" s="1">
        <v>17.527341632144207</v>
      </c>
      <c r="C87" s="1">
        <v>0.61980217681792449</v>
      </c>
      <c r="D87" s="1">
        <v>0.68349987658712219</v>
      </c>
      <c r="E87" s="1">
        <v>16.683455889291583</v>
      </c>
      <c r="F87" s="1">
        <v>28.2789288061715</v>
      </c>
      <c r="G87" s="1">
        <v>33.632456500000004</v>
      </c>
      <c r="H87" s="1">
        <v>1763.4328033454492</v>
      </c>
      <c r="I87" s="1">
        <v>29420.153388343599</v>
      </c>
      <c r="J87" s="1">
        <v>0.95185318112902062</v>
      </c>
      <c r="K87" s="1">
        <v>3532994.5381123503</v>
      </c>
      <c r="L87" s="1">
        <v>105047.17483578251</v>
      </c>
      <c r="M87" s="1">
        <v>932332.76912201196</v>
      </c>
      <c r="N87" s="1">
        <v>11792912.04046293</v>
      </c>
      <c r="O87" s="1">
        <v>0.31758340161207249</v>
      </c>
      <c r="P87" s="1">
        <v>0.84082257881375677</v>
      </c>
      <c r="Q87" s="1">
        <v>874.75481870744693</v>
      </c>
      <c r="R87" s="1">
        <v>632097.20626851905</v>
      </c>
      <c r="S87" s="1">
        <v>2496143.7218324873</v>
      </c>
      <c r="T87" s="1">
        <v>-94498.491497185649</v>
      </c>
      <c r="U87" s="1">
        <v>854697.29618225491</v>
      </c>
      <c r="V87" s="1">
        <v>-310255.11851415853</v>
      </c>
      <c r="W87" s="1">
        <v>3882984.3000265239</v>
      </c>
      <c r="X87" s="1">
        <v>3213652.0098948092</v>
      </c>
      <c r="Y87" s="1">
        <v>115453.48464292294</v>
      </c>
      <c r="Z87" s="1">
        <v>95552.104851300668</v>
      </c>
      <c r="AA87" s="1">
        <v>1.5161894089001284E-2</v>
      </c>
      <c r="AB87" s="1">
        <v>1.8161894089001283E-2</v>
      </c>
      <c r="AC87" s="1">
        <v>1.2161894089001285E-2</v>
      </c>
      <c r="AD87" s="1">
        <v>0.61791276713819376</v>
      </c>
      <c r="AE87" s="1">
        <v>0.55986611885634818</v>
      </c>
    </row>
    <row r="88" spans="1:31" x14ac:dyDescent="0.2">
      <c r="A88" s="1" t="s">
        <v>99</v>
      </c>
      <c r="B88" s="1">
        <v>17.661493297673594</v>
      </c>
      <c r="C88" s="1">
        <v>0.61867975969325395</v>
      </c>
      <c r="D88" s="1">
        <v>0.68352603619614483</v>
      </c>
      <c r="E88" s="1">
        <v>16.81228552320043</v>
      </c>
      <c r="F88" s="1">
        <v>28.547068206062367</v>
      </c>
      <c r="G88" s="1">
        <v>33.940514</v>
      </c>
      <c r="H88" s="1">
        <v>1763.3154574991377</v>
      </c>
      <c r="I88" s="1">
        <v>29645.362938948296</v>
      </c>
      <c r="J88" s="1">
        <v>0.95191755531877797</v>
      </c>
      <c r="K88" s="1">
        <v>3614100.6687673144</v>
      </c>
      <c r="L88" s="1">
        <v>106483.38056304377</v>
      </c>
      <c r="M88" s="1">
        <v>953950.20845281146</v>
      </c>
      <c r="N88" s="1">
        <v>12098252.086690279</v>
      </c>
      <c r="O88" s="1">
        <v>0.31765068524717449</v>
      </c>
      <c r="P88" s="1">
        <v>0.84109121641653295</v>
      </c>
      <c r="Q88" s="1">
        <v>873.45061830673205</v>
      </c>
      <c r="R88" s="1">
        <v>648610.1622254611</v>
      </c>
      <c r="S88" s="1">
        <v>2551194.6419131923</v>
      </c>
      <c r="T88" s="1">
        <v>-97328.596266147404</v>
      </c>
      <c r="U88" s="1">
        <v>873188.06711436354</v>
      </c>
      <c r="V88" s="1">
        <v>-316967.26836251398</v>
      </c>
      <c r="W88" s="1">
        <v>3983863.1888749925</v>
      </c>
      <c r="X88" s="1">
        <v>3277712.3117128918</v>
      </c>
      <c r="Y88" s="1">
        <v>117377.80956631927</v>
      </c>
      <c r="Z88" s="1">
        <v>96572.264984345617</v>
      </c>
      <c r="AA88" s="1">
        <v>1.5185580356496385E-2</v>
      </c>
      <c r="AB88" s="1">
        <v>1.8185580356496384E-2</v>
      </c>
      <c r="AC88" s="1">
        <v>1.2185580356496386E-2</v>
      </c>
      <c r="AD88" s="1">
        <v>0.61659027292145085</v>
      </c>
      <c r="AE88" s="1">
        <v>0.55780950318013556</v>
      </c>
    </row>
    <row r="89" spans="1:31" x14ac:dyDescent="0.2">
      <c r="A89" s="1" t="s">
        <v>100</v>
      </c>
      <c r="B89" s="1">
        <v>17.792290694338369</v>
      </c>
      <c r="C89" s="1">
        <v>0.6175207832252565</v>
      </c>
      <c r="D89" s="1">
        <v>0.6835484563957559</v>
      </c>
      <c r="E89" s="1">
        <v>16.937965870816772</v>
      </c>
      <c r="F89" s="1">
        <v>28.8124564835062</v>
      </c>
      <c r="G89" s="1">
        <v>34.247980499999997</v>
      </c>
      <c r="H89" s="1">
        <v>1763.1636288097686</v>
      </c>
      <c r="I89" s="1">
        <v>29864.40536944531</v>
      </c>
      <c r="J89" s="1">
        <v>0.95198342708095196</v>
      </c>
      <c r="K89" s="1">
        <v>3696172.7070516739</v>
      </c>
      <c r="L89" s="1">
        <v>107923.81486703058</v>
      </c>
      <c r="M89" s="1">
        <v>975972.34843799099</v>
      </c>
      <c r="N89" s="1">
        <v>12408820.570360303</v>
      </c>
      <c r="O89" s="1">
        <v>0.31773473755144094</v>
      </c>
      <c r="P89" s="1">
        <v>0.84128921071729179</v>
      </c>
      <c r="Q89" s="1">
        <v>872.00485790528035</v>
      </c>
      <c r="R89" s="1">
        <v>665403.86476796528</v>
      </c>
      <c r="S89" s="1">
        <v>2606804.5225946112</v>
      </c>
      <c r="T89" s="1">
        <v>-100203.34073101607</v>
      </c>
      <c r="U89" s="1">
        <v>891903.52330049977</v>
      </c>
      <c r="V89" s="1">
        <v>-323760.9789580814</v>
      </c>
      <c r="W89" s="1">
        <v>4086372.0024989806</v>
      </c>
      <c r="X89" s="1">
        <v>3342239.5685942527</v>
      </c>
      <c r="Y89" s="1">
        <v>119317.16681802538</v>
      </c>
      <c r="Z89" s="1">
        <v>97589.391251675479</v>
      </c>
      <c r="AA89" s="1">
        <v>1.520771648178473E-2</v>
      </c>
      <c r="AB89" s="1">
        <v>1.8207716481784729E-2</v>
      </c>
      <c r="AC89" s="1">
        <v>1.2207716481784731E-2</v>
      </c>
      <c r="AD89" s="1">
        <v>0.61495683641098653</v>
      </c>
      <c r="AE89" s="1">
        <v>0.55582345126271848</v>
      </c>
    </row>
    <row r="90" spans="1:31" x14ac:dyDescent="0.2">
      <c r="A90" s="1" t="s">
        <v>101</v>
      </c>
      <c r="B90" s="1">
        <v>17.919278168334365</v>
      </c>
      <c r="C90" s="1">
        <v>0.61630147962851312</v>
      </c>
      <c r="D90" s="1">
        <v>0.68356768169713633</v>
      </c>
      <c r="E90" s="1">
        <v>17.060012273417847</v>
      </c>
      <c r="F90" s="1">
        <v>29.075507297395319</v>
      </c>
      <c r="G90" s="1">
        <v>34.554799000000003</v>
      </c>
      <c r="H90" s="1">
        <v>1762.9732411032783</v>
      </c>
      <c r="I90" s="1">
        <v>30076.345130929167</v>
      </c>
      <c r="J90" s="1">
        <v>0.95204796271119052</v>
      </c>
      <c r="K90" s="1">
        <v>3779099.8720103968</v>
      </c>
      <c r="L90" s="1">
        <v>109365.41323856046</v>
      </c>
      <c r="M90" s="1">
        <v>997988.71917529777</v>
      </c>
      <c r="N90" s="1">
        <v>12724324.158165783</v>
      </c>
      <c r="O90" s="1">
        <v>0.3178410613599737</v>
      </c>
      <c r="P90" s="1">
        <v>0.84143181667459033</v>
      </c>
      <c r="Q90" s="1">
        <v>870.39560354349521</v>
      </c>
      <c r="R90" s="1">
        <v>682485.13136981672</v>
      </c>
      <c r="S90" s="1">
        <v>2662872.7335752565</v>
      </c>
      <c r="T90" s="1">
        <v>-103119.16779200082</v>
      </c>
      <c r="U90" s="1">
        <v>910806.71976121946</v>
      </c>
      <c r="V90" s="1">
        <v>-330622.83927332266</v>
      </c>
      <c r="W90" s="1">
        <v>4190399.7770381966</v>
      </c>
      <c r="X90" s="1">
        <v>3407128.0298760408</v>
      </c>
      <c r="Y90" s="1">
        <v>121268.24343669879</v>
      </c>
      <c r="Z90" s="1">
        <v>98600.719103475043</v>
      </c>
      <c r="AA90" s="1">
        <v>1.5231129147363257E-2</v>
      </c>
      <c r="AB90" s="1">
        <v>1.8231129147363256E-2</v>
      </c>
      <c r="AC90" s="1">
        <v>1.2231129147363257E-2</v>
      </c>
      <c r="AD90" s="1">
        <v>0.61307087643182456</v>
      </c>
      <c r="AE90" s="1">
        <v>0.55388721836168553</v>
      </c>
    </row>
    <row r="91" spans="1:31" x14ac:dyDescent="0.2">
      <c r="A91" s="1" t="s">
        <v>102</v>
      </c>
      <c r="B91" s="1">
        <v>18.04227093384943</v>
      </c>
      <c r="C91" s="1">
        <v>0.61500678812303977</v>
      </c>
      <c r="D91" s="1">
        <v>0.68358417579907393</v>
      </c>
      <c r="E91" s="1">
        <v>17.17818091882576</v>
      </c>
      <c r="F91" s="1">
        <v>29.336702101960945</v>
      </c>
      <c r="G91" s="1">
        <v>34.860878999999997</v>
      </c>
      <c r="H91" s="1">
        <v>1762.7411020237873</v>
      </c>
      <c r="I91" s="1">
        <v>30280.685563614916</v>
      </c>
      <c r="J91" s="1">
        <v>0.95210746927635725</v>
      </c>
      <c r="K91" s="1">
        <v>3862816.1916302084</v>
      </c>
      <c r="L91" s="1">
        <v>110806.62055681985</v>
      </c>
      <c r="M91" s="1">
        <v>1020116.3054089006</v>
      </c>
      <c r="N91" s="1">
        <v>13044602.634875564</v>
      </c>
      <c r="O91" s="1">
        <v>0.31797253682977578</v>
      </c>
      <c r="P91" s="1">
        <v>0.84153650003951275</v>
      </c>
      <c r="Q91" s="1">
        <v>868.615090388711</v>
      </c>
      <c r="R91" s="1">
        <v>699837.82869911811</v>
      </c>
      <c r="S91" s="1">
        <v>2719362.3190075904</v>
      </c>
      <c r="T91" s="1">
        <v>-106073.28933197852</v>
      </c>
      <c r="U91" s="1">
        <v>929869.84735956357</v>
      </c>
      <c r="V91" s="1">
        <v>-337542.75459152157</v>
      </c>
      <c r="W91" s="1">
        <v>4295884.0058815777</v>
      </c>
      <c r="X91" s="1">
        <v>3472313.4332276662</v>
      </c>
      <c r="Y91" s="1">
        <v>123229.36567037163</v>
      </c>
      <c r="Z91" s="1">
        <v>99604.873222722439</v>
      </c>
      <c r="AA91" s="1">
        <v>1.5254750008077123E-2</v>
      </c>
      <c r="AB91" s="1">
        <v>1.8254750008077122E-2</v>
      </c>
      <c r="AC91" s="1">
        <v>1.2254750008077124E-2</v>
      </c>
      <c r="AD91" s="1">
        <v>0.61104715624516948</v>
      </c>
      <c r="AE91" s="1">
        <v>0.55193389951568084</v>
      </c>
    </row>
    <row r="92" spans="1:31" x14ac:dyDescent="0.2">
      <c r="A92" s="1" t="s">
        <v>103</v>
      </c>
      <c r="B92" s="1">
        <v>18.161587373145167</v>
      </c>
      <c r="C92" s="1">
        <v>0.61363954642325791</v>
      </c>
      <c r="D92" s="1">
        <v>0.68359833383565216</v>
      </c>
      <c r="E92" s="1">
        <v>17.292718982580027</v>
      </c>
      <c r="F92" s="1">
        <v>29.596507394290736</v>
      </c>
      <c r="G92" s="1">
        <v>35.1661115</v>
      </c>
      <c r="H92" s="1">
        <v>1762.4757658373787</v>
      </c>
      <c r="I92" s="1">
        <v>30477.998132233311</v>
      </c>
      <c r="J92" s="1">
        <v>0.95215900610924009</v>
      </c>
      <c r="K92" s="1">
        <v>3947380.0847631078</v>
      </c>
      <c r="L92" s="1">
        <v>112249.54697544844</v>
      </c>
      <c r="M92" s="1">
        <v>1042726.562965611</v>
      </c>
      <c r="N92" s="1">
        <v>13369876.052923018</v>
      </c>
      <c r="O92" s="1">
        <v>0.3181240999985776</v>
      </c>
      <c r="P92" s="1">
        <v>0.84162013176494466</v>
      </c>
      <c r="Q92" s="1">
        <v>866.68661481760114</v>
      </c>
      <c r="R92" s="1">
        <v>717453.14491815597</v>
      </c>
      <c r="S92" s="1">
        <v>2776338.3477679435</v>
      </c>
      <c r="T92" s="1">
        <v>-109067.15706747703</v>
      </c>
      <c r="U92" s="1">
        <v>949094.8622852097</v>
      </c>
      <c r="V92" s="1">
        <v>-344521.43500953109</v>
      </c>
      <c r="W92" s="1">
        <v>4402900.1505645625</v>
      </c>
      <c r="X92" s="1">
        <v>3537843.7104989975</v>
      </c>
      <c r="Y92" s="1">
        <v>125202.92869356801</v>
      </c>
      <c r="Z92" s="1">
        <v>100603.77902455884</v>
      </c>
      <c r="AA92" s="1">
        <v>1.5276111893527853E-2</v>
      </c>
      <c r="AB92" s="1">
        <v>1.8276111893527854E-2</v>
      </c>
      <c r="AC92" s="1">
        <v>1.2276111893527852E-2</v>
      </c>
      <c r="AD92" s="1">
        <v>0.6090007705021141</v>
      </c>
      <c r="AE92" s="1">
        <v>0.54993436507461357</v>
      </c>
    </row>
    <row r="93" spans="1:31" x14ac:dyDescent="0.2">
      <c r="A93" s="1" t="s">
        <v>104</v>
      </c>
      <c r="B93" s="1">
        <v>18.277526658222335</v>
      </c>
      <c r="C93" s="1">
        <v>0.61220287572042331</v>
      </c>
      <c r="D93" s="1">
        <v>0.68361049268452045</v>
      </c>
      <c r="E93" s="1">
        <v>17.403889570527959</v>
      </c>
      <c r="F93" s="1">
        <v>29.85534270271738</v>
      </c>
      <c r="G93" s="1">
        <v>35.470411999999996</v>
      </c>
      <c r="H93" s="1">
        <v>1762.2366739080974</v>
      </c>
      <c r="I93" s="1">
        <v>30669.772469831016</v>
      </c>
      <c r="J93" s="1">
        <v>0.95220156949948354</v>
      </c>
      <c r="K93" s="1">
        <v>4032965.7654366144</v>
      </c>
      <c r="L93" s="1">
        <v>113699.43392359286</v>
      </c>
      <c r="M93" s="1">
        <v>1066191.3514191303</v>
      </c>
      <c r="N93" s="1">
        <v>13700724.221431382</v>
      </c>
      <c r="O93" s="1">
        <v>0.31826560023239231</v>
      </c>
      <c r="P93" s="1">
        <v>0.84169709398124226</v>
      </c>
      <c r="Q93" s="1">
        <v>864.65791459741206</v>
      </c>
      <c r="R93" s="1">
        <v>735343.18291076599</v>
      </c>
      <c r="S93" s="1">
        <v>2833939.6394497906</v>
      </c>
      <c r="T93" s="1">
        <v>-112101.51670392659</v>
      </c>
      <c r="U93" s="1">
        <v>968543.87430339179</v>
      </c>
      <c r="V93" s="1">
        <v>-351581.42637213122</v>
      </c>
      <c r="W93" s="1">
        <v>4511654.0666248733</v>
      </c>
      <c r="X93" s="1">
        <v>3603869.6564122159</v>
      </c>
      <c r="Y93" s="1">
        <v>127194.85938378371</v>
      </c>
      <c r="Z93" s="1">
        <v>101602.13691378089</v>
      </c>
      <c r="AA93" s="1">
        <v>1.5293191309768079E-2</v>
      </c>
      <c r="AB93" s="1">
        <v>1.829319130976808E-2</v>
      </c>
      <c r="AC93" s="1">
        <v>1.2293191309768078E-2</v>
      </c>
      <c r="AD93" s="1">
        <v>0.60697348976249643</v>
      </c>
      <c r="AE93" s="1">
        <v>0.54803631485604942</v>
      </c>
    </row>
    <row r="94" spans="1:31" x14ac:dyDescent="0.2">
      <c r="A94" s="1" t="s">
        <v>105</v>
      </c>
      <c r="B94" s="1">
        <v>18.391978345008649</v>
      </c>
      <c r="C94" s="1">
        <v>0.61075404440641767</v>
      </c>
      <c r="D94" s="1">
        <v>0.68362093971629001</v>
      </c>
      <c r="E94" s="1">
        <v>17.513487214652489</v>
      </c>
      <c r="F94" s="1">
        <v>30.113559645574721</v>
      </c>
      <c r="G94" s="1">
        <v>35.773707000000002</v>
      </c>
      <c r="H94" s="1">
        <v>1762.0762136456808</v>
      </c>
      <c r="I94" s="1">
        <v>30860.099238926898</v>
      </c>
      <c r="J94" s="1">
        <v>0.95223509326311429</v>
      </c>
      <c r="K94" s="1">
        <v>4120081.2013639659</v>
      </c>
      <c r="L94" s="1">
        <v>115170.65316613583</v>
      </c>
      <c r="M94" s="1">
        <v>1091583.3043801244</v>
      </c>
      <c r="N94" s="1">
        <v>14038767.69363278</v>
      </c>
      <c r="O94" s="1">
        <v>0.31837154480260688</v>
      </c>
      <c r="P94" s="1">
        <v>0.84177912134112132</v>
      </c>
      <c r="Q94" s="1">
        <v>862.6475092147117</v>
      </c>
      <c r="R94" s="1">
        <v>753539.83217872598</v>
      </c>
      <c r="S94" s="1">
        <v>2892599.0156078427</v>
      </c>
      <c r="T94" s="1">
        <v>-115193.29155075017</v>
      </c>
      <c r="U94" s="1">
        <v>988289.42707065272</v>
      </c>
      <c r="V94" s="1">
        <v>-358749.06202664692</v>
      </c>
      <c r="W94" s="1">
        <v>4622728.5263297223</v>
      </c>
      <c r="X94" s="1">
        <v>3670837.554906169</v>
      </c>
      <c r="Y94" s="1">
        <v>129221.4006876537</v>
      </c>
      <c r="Z94" s="1">
        <v>102612.72489614142</v>
      </c>
      <c r="AA94" s="1">
        <v>1.5300209558219901E-2</v>
      </c>
      <c r="AB94" s="1">
        <v>1.8300209558219902E-2</v>
      </c>
      <c r="AC94" s="1">
        <v>1.23002095582199E-2</v>
      </c>
      <c r="AD94" s="1">
        <v>0.60506455784346491</v>
      </c>
      <c r="AE94" s="1">
        <v>0.54639464752423761</v>
      </c>
    </row>
    <row r="95" spans="1:31" x14ac:dyDescent="0.2">
      <c r="A95" s="1" t="s">
        <v>106</v>
      </c>
      <c r="B95" s="1">
        <v>18.504856374532157</v>
      </c>
      <c r="C95" s="1">
        <v>0.60928390101057972</v>
      </c>
      <c r="D95" s="1">
        <v>0.68362992023105951</v>
      </c>
      <c r="E95" s="1">
        <v>17.621413475473791</v>
      </c>
      <c r="F95" s="1">
        <v>30.37148420274908</v>
      </c>
      <c r="G95" s="1">
        <v>36.075941499999999</v>
      </c>
      <c r="H95" s="1">
        <v>1761.9530146978475</v>
      </c>
      <c r="I95" s="1">
        <v>31048.102596348319</v>
      </c>
      <c r="J95" s="1">
        <v>0.95225886215068223</v>
      </c>
      <c r="K95" s="1">
        <v>4208638.3937673401</v>
      </c>
      <c r="L95" s="1">
        <v>116660.52828496078</v>
      </c>
      <c r="M95" s="1">
        <v>1117158.9103868734</v>
      </c>
      <c r="N95" s="1">
        <v>14383794.380869849</v>
      </c>
      <c r="O95" s="1">
        <v>0.31846429181338215</v>
      </c>
      <c r="P95" s="1">
        <v>0.8418764123660939</v>
      </c>
      <c r="Q95" s="1">
        <v>860.63180350673088</v>
      </c>
      <c r="R95" s="1">
        <v>772132.22314980289</v>
      </c>
      <c r="S95" s="1">
        <v>2952104.8562084422</v>
      </c>
      <c r="T95" s="1">
        <v>-118346.56040289362</v>
      </c>
      <c r="U95" s="1">
        <v>1008415.3002925656</v>
      </c>
      <c r="V95" s="1">
        <v>-366054.75400620128</v>
      </c>
      <c r="W95" s="1">
        <v>4736042.312915381</v>
      </c>
      <c r="X95" s="1">
        <v>3738659.0839683576</v>
      </c>
      <c r="Y95" s="1">
        <v>131279.79800375775</v>
      </c>
      <c r="Z95" s="1">
        <v>103633.02878646585</v>
      </c>
      <c r="AA95" s="1">
        <v>1.5308660664913265E-2</v>
      </c>
      <c r="AB95" s="1">
        <v>1.8308660664913264E-2</v>
      </c>
      <c r="AC95" s="1">
        <v>1.2308660664913266E-2</v>
      </c>
      <c r="AD95" s="1">
        <v>0.60325107299351932</v>
      </c>
      <c r="AE95" s="1">
        <v>0.54492230792426843</v>
      </c>
    </row>
    <row r="96" spans="1:31" x14ac:dyDescent="0.2">
      <c r="A96" s="1" t="s">
        <v>107</v>
      </c>
      <c r="B96" s="1">
        <v>18.616031772121065</v>
      </c>
      <c r="C96" s="1">
        <v>0.60777491013038543</v>
      </c>
      <c r="D96" s="1">
        <v>0.68363764369978464</v>
      </c>
      <c r="E96" s="1">
        <v>17.727564830306854</v>
      </c>
      <c r="F96" s="1">
        <v>30.62981288274533</v>
      </c>
      <c r="G96" s="1">
        <v>36.377442000000002</v>
      </c>
      <c r="H96" s="1">
        <v>1761.8171217922013</v>
      </c>
      <c r="I96" s="1">
        <v>31232.727245715876</v>
      </c>
      <c r="J96" s="1">
        <v>0.95227409618279879</v>
      </c>
      <c r="K96" s="1">
        <v>4298519.7015948836</v>
      </c>
      <c r="L96" s="1">
        <v>118164.43007715837</v>
      </c>
      <c r="M96" s="1">
        <v>1142810.4364664182</v>
      </c>
      <c r="N96" s="1">
        <v>14735496.126388425</v>
      </c>
      <c r="O96" s="1">
        <v>0.31856649533074305</v>
      </c>
      <c r="P96" s="1">
        <v>0.84200018469537596</v>
      </c>
      <c r="Q96" s="1">
        <v>858.57403733104366</v>
      </c>
      <c r="R96" s="1">
        <v>791108.69094784174</v>
      </c>
      <c r="S96" s="1">
        <v>3012407.0725014731</v>
      </c>
      <c r="T96" s="1">
        <v>-121557.83365749297</v>
      </c>
      <c r="U96" s="1">
        <v>1028777.1473500704</v>
      </c>
      <c r="V96" s="1">
        <v>-373446.10448807554</v>
      </c>
      <c r="W96" s="1">
        <v>4851479.6768800244</v>
      </c>
      <c r="X96" s="1">
        <v>3807220.6600320954</v>
      </c>
      <c r="Y96" s="1">
        <v>133365.05840295271</v>
      </c>
      <c r="Z96" s="1">
        <v>104658.83390129782</v>
      </c>
      <c r="AA96" s="1">
        <v>1.5318887250438215E-2</v>
      </c>
      <c r="AB96" s="1">
        <v>1.8318887250438214E-2</v>
      </c>
      <c r="AC96" s="1">
        <v>1.2318887250438216E-2</v>
      </c>
      <c r="AD96" s="1">
        <v>0.60145636505940059</v>
      </c>
      <c r="AE96" s="1">
        <v>0.54353185654801928</v>
      </c>
    </row>
    <row r="97" spans="1:31" x14ac:dyDescent="0.2">
      <c r="A97" s="1" t="s">
        <v>108</v>
      </c>
      <c r="B97" s="1">
        <v>18.725898993897399</v>
      </c>
      <c r="C97" s="1">
        <v>0.60623011318517916</v>
      </c>
      <c r="D97" s="1">
        <v>0.68364428913534803</v>
      </c>
      <c r="E97" s="1">
        <v>17.832344533821253</v>
      </c>
      <c r="F97" s="1">
        <v>30.889094069428687</v>
      </c>
      <c r="G97" s="1">
        <v>36.6784435</v>
      </c>
      <c r="H97" s="1">
        <v>1761.630509870713</v>
      </c>
      <c r="I97" s="1">
        <v>31414.002193305758</v>
      </c>
      <c r="J97" s="1">
        <v>0.95228242658110318</v>
      </c>
      <c r="K97" s="1">
        <v>4389740.2478017369</v>
      </c>
      <c r="L97" s="1">
        <v>119681.74843083887</v>
      </c>
      <c r="M97" s="1">
        <v>1168931.3440543599</v>
      </c>
      <c r="N97" s="1">
        <v>15093975.18349142</v>
      </c>
      <c r="O97" s="1">
        <v>0.31869478008151914</v>
      </c>
      <c r="P97" s="1">
        <v>0.84215934815850857</v>
      </c>
      <c r="Q97" s="1">
        <v>856.47042774063618</v>
      </c>
      <c r="R97" s="1">
        <v>810452.28695136344</v>
      </c>
      <c r="S97" s="1">
        <v>3073508.8296797741</v>
      </c>
      <c r="T97" s="1">
        <v>-124826.36150516474</v>
      </c>
      <c r="U97" s="1">
        <v>1049456.6657449983</v>
      </c>
      <c r="V97" s="1">
        <v>-380952.76966543437</v>
      </c>
      <c r="W97" s="1">
        <v>4969073.7133025629</v>
      </c>
      <c r="X97" s="1">
        <v>3876527.2062129835</v>
      </c>
      <c r="Y97" s="1">
        <v>135476.67891911944</v>
      </c>
      <c r="Z97" s="1">
        <v>105689.52322671446</v>
      </c>
      <c r="AA97" s="1">
        <v>1.5328413520821866E-2</v>
      </c>
      <c r="AB97" s="1">
        <v>1.8328413520821867E-2</v>
      </c>
      <c r="AC97" s="1">
        <v>1.2328413520821865E-2</v>
      </c>
      <c r="AD97" s="1">
        <v>0.59963928934605604</v>
      </c>
      <c r="AE97" s="1">
        <v>0.54218985120112773</v>
      </c>
    </row>
    <row r="98" spans="1:31" x14ac:dyDescent="0.2">
      <c r="A98" s="1" t="s">
        <v>109</v>
      </c>
      <c r="B98" s="1">
        <v>18.836757321185825</v>
      </c>
      <c r="C98" s="1">
        <v>0.60472292392439631</v>
      </c>
      <c r="D98" s="1">
        <v>0.68365000958560063</v>
      </c>
      <c r="E98" s="1">
        <v>17.937959638255187</v>
      </c>
      <c r="F98" s="1">
        <v>31.149401777169665</v>
      </c>
      <c r="G98" s="1">
        <v>36.978781499999997</v>
      </c>
      <c r="H98" s="1">
        <v>1761.4340023889104</v>
      </c>
      <c r="I98" s="1">
        <v>31596.532040302565</v>
      </c>
      <c r="J98" s="1">
        <v>0.95228490405194344</v>
      </c>
      <c r="K98" s="1">
        <v>4482919.7764036665</v>
      </c>
      <c r="L98" s="1">
        <v>121229.51580769818</v>
      </c>
      <c r="M98" s="1">
        <v>1197424.8194281273</v>
      </c>
      <c r="N98" s="1">
        <v>15461231.367827518</v>
      </c>
      <c r="O98" s="1">
        <v>0.31882651419381242</v>
      </c>
      <c r="P98" s="1">
        <v>0.84235879370902655</v>
      </c>
      <c r="Q98" s="1">
        <v>854.4503295843474</v>
      </c>
      <c r="R98" s="1">
        <v>830168.63509202807</v>
      </c>
      <c r="S98" s="1">
        <v>3135962.4633962321</v>
      </c>
      <c r="T98" s="1">
        <v>-128168.07913718394</v>
      </c>
      <c r="U98" s="1">
        <v>1070580.1619234788</v>
      </c>
      <c r="V98" s="1">
        <v>-388620.5987782228</v>
      </c>
      <c r="W98" s="1">
        <v>5089544.3960193237</v>
      </c>
      <c r="X98" s="1">
        <v>3947115.7806500983</v>
      </c>
      <c r="Y98" s="1">
        <v>137634.183430823</v>
      </c>
      <c r="Z98" s="1">
        <v>106740.01739754726</v>
      </c>
      <c r="AA98" s="1">
        <v>1.5327141948936425E-2</v>
      </c>
      <c r="AB98" s="1">
        <v>1.8327141948936424E-2</v>
      </c>
      <c r="AC98" s="1">
        <v>1.2327141948936426E-2</v>
      </c>
      <c r="AD98" s="1">
        <v>0.59793366270266068</v>
      </c>
      <c r="AE98" s="1">
        <v>0.54097427463488867</v>
      </c>
    </row>
    <row r="99" spans="1:31" x14ac:dyDescent="0.2">
      <c r="A99" s="1" t="s">
        <v>110</v>
      </c>
      <c r="B99" s="1">
        <v>18.951536816942024</v>
      </c>
      <c r="C99" s="1">
        <v>0.60334372819211268</v>
      </c>
      <c r="D99" s="1">
        <v>0.68365493597201932</v>
      </c>
      <c r="E99" s="1">
        <v>18.047231993211614</v>
      </c>
      <c r="F99" s="1">
        <v>31.410845810445885</v>
      </c>
      <c r="G99" s="1">
        <v>37.278331000000001</v>
      </c>
      <c r="H99" s="1">
        <v>1761.2601174513218</v>
      </c>
      <c r="I99" s="1">
        <v>31785.86994003514</v>
      </c>
      <c r="J99" s="1">
        <v>0.95228329858072558</v>
      </c>
      <c r="K99" s="1">
        <v>4578842.6129835565</v>
      </c>
      <c r="L99" s="1">
        <v>122828.53041311199</v>
      </c>
      <c r="M99" s="1">
        <v>1228943.229468748</v>
      </c>
      <c r="N99" s="1">
        <v>15839806.872065751</v>
      </c>
      <c r="O99" s="1">
        <v>0.31894605091785222</v>
      </c>
      <c r="P99" s="1">
        <v>0.8426033292758166</v>
      </c>
      <c r="Q99" s="1">
        <v>852.66343978852319</v>
      </c>
      <c r="R99" s="1">
        <v>850367.72523051349</v>
      </c>
      <c r="S99" s="1">
        <v>3200357.1928473846</v>
      </c>
      <c r="T99" s="1">
        <v>-131606.0834883241</v>
      </c>
      <c r="U99" s="1">
        <v>1092318.4887529865</v>
      </c>
      <c r="V99" s="1">
        <v>-396511.61141733412</v>
      </c>
      <c r="W99" s="1">
        <v>5213807.5518324981</v>
      </c>
      <c r="X99" s="1">
        <v>4019661.4987433292</v>
      </c>
      <c r="Y99" s="1">
        <v>139861.61429363606</v>
      </c>
      <c r="Z99" s="1">
        <v>107828.36545829609</v>
      </c>
      <c r="AA99" s="1">
        <v>1.531327596162921E-2</v>
      </c>
      <c r="AB99" s="1">
        <v>1.8313275961629211E-2</v>
      </c>
      <c r="AC99" s="1">
        <v>1.2313275961629209E-2</v>
      </c>
      <c r="AD99" s="1">
        <v>0.59648347182548411</v>
      </c>
      <c r="AE99" s="1">
        <v>0.53993674264841418</v>
      </c>
    </row>
    <row r="100" spans="1:31" x14ac:dyDescent="0.2">
      <c r="A100" s="1" t="s">
        <v>111</v>
      </c>
      <c r="B100" s="1">
        <v>19.06887353568467</v>
      </c>
      <c r="C100" s="1">
        <v>0.60204621704639494</v>
      </c>
      <c r="D100" s="1">
        <v>0.68365918035652617</v>
      </c>
      <c r="E100" s="1">
        <v>18.158877226628345</v>
      </c>
      <c r="F100" s="1">
        <v>31.673438011512633</v>
      </c>
      <c r="G100" s="1">
        <v>37.576975000000004</v>
      </c>
      <c r="H100" s="1">
        <v>1761.0977157365169</v>
      </c>
      <c r="I100" s="1">
        <v>31979.557204155037</v>
      </c>
      <c r="J100" s="1">
        <v>0.95227844437934961</v>
      </c>
      <c r="K100" s="1">
        <v>4677248.1594619546</v>
      </c>
      <c r="L100" s="1">
        <v>124471.11986693858</v>
      </c>
      <c r="M100" s="1">
        <v>1260357.6812186297</v>
      </c>
      <c r="N100" s="1">
        <v>16228975.175320763</v>
      </c>
      <c r="O100" s="1">
        <v>0.31905862038383093</v>
      </c>
      <c r="P100" s="1">
        <v>0.84289483151617794</v>
      </c>
      <c r="Q100" s="1">
        <v>851.04128802691093</v>
      </c>
      <c r="R100" s="1">
        <v>871189.37796361628</v>
      </c>
      <c r="S100" s="1">
        <v>3266325.4188266192</v>
      </c>
      <c r="T100" s="1">
        <v>-135134.05198021053</v>
      </c>
      <c r="U100" s="1">
        <v>1114598.6520427233</v>
      </c>
      <c r="V100" s="1">
        <v>-404599.31069150852</v>
      </c>
      <c r="W100" s="1">
        <v>5341596.090917022</v>
      </c>
      <c r="X100" s="1">
        <v>4093917.017685343</v>
      </c>
      <c r="Y100" s="1">
        <v>142150.77426847216</v>
      </c>
      <c r="Z100" s="1">
        <v>108947.48759540498</v>
      </c>
      <c r="AA100" s="1">
        <v>1.5304597482070985E-2</v>
      </c>
      <c r="AB100" s="1">
        <v>1.8304597482070986E-2</v>
      </c>
      <c r="AC100" s="1">
        <v>1.2304597482070984E-2</v>
      </c>
      <c r="AD100" s="1">
        <v>0.59520309738662081</v>
      </c>
      <c r="AE100" s="1">
        <v>0.53905111585614651</v>
      </c>
    </row>
    <row r="101" spans="1:31" x14ac:dyDescent="0.2">
      <c r="A101" s="1" t="s">
        <v>112</v>
      </c>
      <c r="B101" s="1">
        <v>19.186889526715539</v>
      </c>
      <c r="C101" s="1">
        <v>0.60077154331806382</v>
      </c>
      <c r="D101" s="1">
        <v>0.68366283869598965</v>
      </c>
      <c r="E101" s="1">
        <v>18.271106770362355</v>
      </c>
      <c r="F101" s="1">
        <v>31.937081141936694</v>
      </c>
      <c r="G101" s="1">
        <v>37.874611999999999</v>
      </c>
      <c r="H101" s="1">
        <v>1760.9402650956258</v>
      </c>
      <c r="I101" s="1">
        <v>32174.32759979237</v>
      </c>
      <c r="J101" s="1">
        <v>0.95227038988898838</v>
      </c>
      <c r="K101" s="1">
        <v>4777745.1562409978</v>
      </c>
      <c r="L101" s="1">
        <v>126146.37890524126</v>
      </c>
      <c r="M101" s="1">
        <v>1291203.635080535</v>
      </c>
      <c r="N101" s="1">
        <v>16627585.175758656</v>
      </c>
      <c r="O101" s="1">
        <v>0.31916591630582886</v>
      </c>
      <c r="P101" s="1">
        <v>0.84323190273042781</v>
      </c>
      <c r="Q101" s="1">
        <v>849.49589978089728</v>
      </c>
      <c r="R101" s="1">
        <v>892593.63464264199</v>
      </c>
      <c r="S101" s="1">
        <v>3333603.9875572454</v>
      </c>
      <c r="T101" s="1">
        <v>-138741.27787638799</v>
      </c>
      <c r="U101" s="1">
        <v>1137207.3172581869</v>
      </c>
      <c r="V101" s="1">
        <v>-412806.2561647218</v>
      </c>
      <c r="W101" s="1">
        <v>5472489.8873909675</v>
      </c>
      <c r="X101" s="1">
        <v>4169523.804028071</v>
      </c>
      <c r="Y101" s="1">
        <v>144489.66202983062</v>
      </c>
      <c r="Z101" s="1">
        <v>110087.56483176834</v>
      </c>
      <c r="AA101" s="1">
        <v>1.5302685078438506E-2</v>
      </c>
      <c r="AB101" s="1">
        <v>1.8302685078438505E-2</v>
      </c>
      <c r="AC101" s="1">
        <v>1.2302685078438506E-2</v>
      </c>
      <c r="AD101" s="1">
        <v>0.59400974488150404</v>
      </c>
      <c r="AE101" s="1">
        <v>0.53829480101203409</v>
      </c>
    </row>
    <row r="102" spans="1:31" x14ac:dyDescent="0.2">
      <c r="A102" s="1" t="s">
        <v>113</v>
      </c>
      <c r="B102" s="1">
        <v>19.304534539108403</v>
      </c>
      <c r="C102" s="1">
        <v>0.5994889983307059</v>
      </c>
      <c r="D102" s="1">
        <v>0.68366599322297061</v>
      </c>
      <c r="E102" s="1">
        <v>18.382919777967157</v>
      </c>
      <c r="F102" s="1">
        <v>32.201649392836941</v>
      </c>
      <c r="G102" s="1">
        <v>38.171146500000006</v>
      </c>
      <c r="H102" s="1">
        <v>1760.7793129974864</v>
      </c>
      <c r="I102" s="1">
        <v>32368.264857536917</v>
      </c>
      <c r="J102" s="1">
        <v>0.9522591565585703</v>
      </c>
      <c r="K102" s="1">
        <v>4880105.3763389783</v>
      </c>
      <c r="L102" s="1">
        <v>127848.01673009688</v>
      </c>
      <c r="M102" s="1">
        <v>1321919.8320795298</v>
      </c>
      <c r="N102" s="1">
        <v>17034987.823171459</v>
      </c>
      <c r="O102" s="1">
        <v>0.31927215560169347</v>
      </c>
      <c r="P102" s="1">
        <v>0.84361231834723482</v>
      </c>
      <c r="Q102" s="1">
        <v>847.97727669869471</v>
      </c>
      <c r="R102" s="1">
        <v>914517.18466672604</v>
      </c>
      <c r="S102" s="1">
        <v>3402017.6718048071</v>
      </c>
      <c r="T102" s="1">
        <v>-142421.3646323373</v>
      </c>
      <c r="U102" s="1">
        <v>1160190.5102895529</v>
      </c>
      <c r="V102" s="1">
        <v>-421149.1552351077</v>
      </c>
      <c r="W102" s="1">
        <v>5606251.0107727665</v>
      </c>
      <c r="X102" s="1">
        <v>4246269.2903762758</v>
      </c>
      <c r="Y102" s="1">
        <v>146871.43365664341</v>
      </c>
      <c r="Z102" s="1">
        <v>111242.90674308866</v>
      </c>
      <c r="AA102" s="1">
        <v>1.5304425909454791E-2</v>
      </c>
      <c r="AB102" s="1">
        <v>1.8304425909454792E-2</v>
      </c>
      <c r="AC102" s="1">
        <v>1.230442590945479E-2</v>
      </c>
      <c r="AD102" s="1">
        <v>0.59287161139555278</v>
      </c>
      <c r="AE102" s="1">
        <v>0.5376236751602439</v>
      </c>
    </row>
    <row r="105" spans="1:31" x14ac:dyDescent="0.2">
      <c r="I105">
        <f>I55/G55</f>
        <v>887.60716040333182</v>
      </c>
    </row>
    <row r="106" spans="1:31" x14ac:dyDescent="0.2">
      <c r="I106">
        <f>I102/G102</f>
        <v>847.97727669869471</v>
      </c>
    </row>
    <row r="107" spans="1:31" x14ac:dyDescent="0.2">
      <c r="I107">
        <f>(I106/I105-1)*100</f>
        <v>-4.4647999106529497</v>
      </c>
    </row>
    <row r="108" spans="1:31" x14ac:dyDescent="0.2">
      <c r="I108">
        <f>1-I107</f>
        <v>5.4647999106529497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2:H18"/>
  <sheetViews>
    <sheetView zoomScale="120" zoomScaleNormal="120" workbookViewId="0">
      <selection activeCell="G10" sqref="G10"/>
    </sheetView>
  </sheetViews>
  <sheetFormatPr defaultRowHeight="12.75" x14ac:dyDescent="0.2"/>
  <cols>
    <col min="1" max="1" width="30.140625" customWidth="1"/>
  </cols>
  <sheetData>
    <row r="2" spans="1:8" x14ac:dyDescent="0.2">
      <c r="B2" t="s">
        <v>135</v>
      </c>
    </row>
    <row r="3" spans="1:8" x14ac:dyDescent="0.2">
      <c r="B3" t="s">
        <v>138</v>
      </c>
      <c r="C3" t="s">
        <v>128</v>
      </c>
      <c r="D3" t="s">
        <v>139</v>
      </c>
      <c r="E3" t="s">
        <v>140</v>
      </c>
      <c r="F3" t="s">
        <v>141</v>
      </c>
      <c r="G3" t="s">
        <v>142</v>
      </c>
      <c r="H3" t="s">
        <v>143</v>
      </c>
    </row>
    <row r="6" spans="1:8" x14ac:dyDescent="0.2">
      <c r="A6" t="s">
        <v>135</v>
      </c>
    </row>
    <row r="7" spans="1:8" x14ac:dyDescent="0.2">
      <c r="A7" t="s">
        <v>155</v>
      </c>
      <c r="B7" t="s">
        <v>136</v>
      </c>
      <c r="C7" t="s">
        <v>137</v>
      </c>
    </row>
    <row r="8" spans="1:8" x14ac:dyDescent="0.2">
      <c r="A8" t="s">
        <v>147</v>
      </c>
      <c r="B8" s="3">
        <f>'data from RATS'!G55</f>
        <v>22.9062935</v>
      </c>
      <c r="C8" s="3">
        <f>'data from RATS'!G102</f>
        <v>38.171146500000006</v>
      </c>
    </row>
    <row r="9" spans="1:8" x14ac:dyDescent="0.2">
      <c r="A9" t="s">
        <v>149</v>
      </c>
      <c r="B9" s="3">
        <f>'data from RATS'!C55*100</f>
        <v>65.215056743233262</v>
      </c>
      <c r="C9" s="3">
        <f>100*'data from RATS'!C102</f>
        <v>59.948899833070591</v>
      </c>
    </row>
    <row r="10" spans="1:8" x14ac:dyDescent="0.2">
      <c r="A10" t="s">
        <v>150</v>
      </c>
      <c r="B10" s="3">
        <f>'data from RATS'!J55*100</f>
        <v>94.563025472900108</v>
      </c>
      <c r="C10" s="3">
        <f>'data from RATS'!J102*100</f>
        <v>95.225915655857023</v>
      </c>
    </row>
    <row r="11" spans="1:8" x14ac:dyDescent="0.2">
      <c r="A11" t="s">
        <v>151</v>
      </c>
      <c r="B11" s="3">
        <f>'data from RATS'!P55*100</f>
        <v>82.049321219661039</v>
      </c>
      <c r="C11" s="3">
        <f>'data from RATS'!P102*100</f>
        <v>84.361231834723483</v>
      </c>
    </row>
    <row r="12" spans="1:8" x14ac:dyDescent="0.2">
      <c r="A12" t="s">
        <v>152</v>
      </c>
      <c r="B12" s="3">
        <f>'data from RATS'!E55</f>
        <v>11.590416666666666</v>
      </c>
      <c r="C12" s="3">
        <f>'data from RATS'!E102</f>
        <v>18.382919777967157</v>
      </c>
    </row>
    <row r="13" spans="1:8" x14ac:dyDescent="0.2">
      <c r="A13" t="s">
        <v>153</v>
      </c>
      <c r="B13" s="3">
        <f>'data from RATS'!O55*'data from RATS'!E55</f>
        <v>3.4615377272350152</v>
      </c>
      <c r="C13" s="3">
        <f>'data from RATS'!O102*'data from RATS'!E102</f>
        <v>5.8691544237645781</v>
      </c>
    </row>
    <row r="14" spans="1:8" x14ac:dyDescent="0.2">
      <c r="A14" t="s">
        <v>154</v>
      </c>
      <c r="B14" s="3">
        <f>B12-B13</f>
        <v>8.128878939431651</v>
      </c>
      <c r="C14" s="3">
        <f>C12-C13</f>
        <v>12.51376535420258</v>
      </c>
    </row>
    <row r="15" spans="1:8" x14ac:dyDescent="0.2">
      <c r="A15" t="s">
        <v>144</v>
      </c>
      <c r="B15" s="3">
        <v>17</v>
      </c>
      <c r="C15">
        <v>16.600000000000001</v>
      </c>
      <c r="E15" t="s">
        <v>176</v>
      </c>
    </row>
    <row r="16" spans="1:8" x14ac:dyDescent="0.2">
      <c r="A16" t="s">
        <v>145</v>
      </c>
      <c r="B16" s="3">
        <v>40.9</v>
      </c>
      <c r="C16" s="3">
        <v>42</v>
      </c>
      <c r="E16" t="s">
        <v>176</v>
      </c>
    </row>
    <row r="17" spans="1:5" x14ac:dyDescent="0.2">
      <c r="A17" t="s">
        <v>146</v>
      </c>
      <c r="B17" s="3">
        <v>33.700000000000003</v>
      </c>
      <c r="C17" s="3">
        <v>33.9</v>
      </c>
      <c r="E17" t="s">
        <v>176</v>
      </c>
    </row>
    <row r="18" spans="1:5" x14ac:dyDescent="0.2">
      <c r="A18" t="s">
        <v>148</v>
      </c>
      <c r="B18" s="3">
        <f>'data from RATS'!Q55</f>
        <v>887.60716040333182</v>
      </c>
      <c r="C18" s="3">
        <f>'data from RATS'!Q102</f>
        <v>847.97727669869471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83"/>
  <sheetViews>
    <sheetView zoomScaleNormal="100" workbookViewId="0">
      <selection activeCell="I46" sqref="I46"/>
    </sheetView>
  </sheetViews>
  <sheetFormatPr defaultRowHeight="12.75" x14ac:dyDescent="0.2"/>
  <sheetData>
    <row r="1" spans="1:8" x14ac:dyDescent="0.2">
      <c r="B1" t="s">
        <v>119</v>
      </c>
      <c r="C1" t="s">
        <v>120</v>
      </c>
      <c r="D1" t="s">
        <v>118</v>
      </c>
    </row>
    <row r="2" spans="1:8" x14ac:dyDescent="0.2">
      <c r="A2">
        <v>1979</v>
      </c>
      <c r="B2">
        <f>'data from RATS'!C21*100</f>
        <v>60.748564745657042</v>
      </c>
      <c r="H2" t="s">
        <v>178</v>
      </c>
    </row>
    <row r="3" spans="1:8" x14ac:dyDescent="0.2">
      <c r="A3">
        <f>A2+1</f>
        <v>1980</v>
      </c>
      <c r="B3">
        <f>'data from RATS'!C22*100</f>
        <v>60.994635786373998</v>
      </c>
    </row>
    <row r="4" spans="1:8" x14ac:dyDescent="0.2">
      <c r="A4">
        <f t="shared" ref="A4:A67" si="0">A3+1</f>
        <v>1981</v>
      </c>
      <c r="B4">
        <f>'data from RATS'!C23*100</f>
        <v>61.278345498047948</v>
      </c>
    </row>
    <row r="5" spans="1:8" x14ac:dyDescent="0.2">
      <c r="A5">
        <f t="shared" si="0"/>
        <v>1982</v>
      </c>
      <c r="B5">
        <f>'data from RATS'!C24*100</f>
        <v>60.979049869839073</v>
      </c>
    </row>
    <row r="6" spans="1:8" x14ac:dyDescent="0.2">
      <c r="A6">
        <f t="shared" si="0"/>
        <v>1983</v>
      </c>
      <c r="B6">
        <f>'data from RATS'!C25*100</f>
        <v>60.605448762876193</v>
      </c>
    </row>
    <row r="7" spans="1:8" x14ac:dyDescent="0.2">
      <c r="A7">
        <f t="shared" si="0"/>
        <v>1984</v>
      </c>
      <c r="B7">
        <f>'data from RATS'!C26*100</f>
        <v>60.506704069242303</v>
      </c>
    </row>
    <row r="8" spans="1:8" x14ac:dyDescent="0.2">
      <c r="A8">
        <f t="shared" si="0"/>
        <v>1985</v>
      </c>
      <c r="B8">
        <f>'data from RATS'!C27*100</f>
        <v>60.53433943013232</v>
      </c>
    </row>
    <row r="9" spans="1:8" x14ac:dyDescent="0.2">
      <c r="A9">
        <f t="shared" si="0"/>
        <v>1986</v>
      </c>
      <c r="B9">
        <f>'data from RATS'!C28*100</f>
        <v>61.429060176667704</v>
      </c>
    </row>
    <row r="10" spans="1:8" x14ac:dyDescent="0.2">
      <c r="A10">
        <f t="shared" si="0"/>
        <v>1987</v>
      </c>
      <c r="B10">
        <f>'data from RATS'!C29*100</f>
        <v>61.977666045232858</v>
      </c>
    </row>
    <row r="11" spans="1:8" x14ac:dyDescent="0.2">
      <c r="A11">
        <f t="shared" si="0"/>
        <v>1988</v>
      </c>
      <c r="B11">
        <f>'data from RATS'!C30*100</f>
        <v>62.175475433676397</v>
      </c>
    </row>
    <row r="12" spans="1:8" x14ac:dyDescent="0.2">
      <c r="A12">
        <f t="shared" si="0"/>
        <v>1989</v>
      </c>
      <c r="B12">
        <f>'data from RATS'!C31*100</f>
        <v>62.619858426161159</v>
      </c>
    </row>
    <row r="13" spans="1:8" x14ac:dyDescent="0.2">
      <c r="A13">
        <f t="shared" si="0"/>
        <v>1990</v>
      </c>
      <c r="B13">
        <f>'data from RATS'!C32*100</f>
        <v>63.514164001423133</v>
      </c>
    </row>
    <row r="14" spans="1:8" x14ac:dyDescent="0.2">
      <c r="A14">
        <f t="shared" si="0"/>
        <v>1991</v>
      </c>
      <c r="B14">
        <f>'data from RATS'!C33*100</f>
        <v>63.637839799200954</v>
      </c>
    </row>
    <row r="15" spans="1:8" x14ac:dyDescent="0.2">
      <c r="A15">
        <f t="shared" si="0"/>
        <v>1992</v>
      </c>
      <c r="B15">
        <f>'data from RATS'!C34*100</f>
        <v>62.970453415601881</v>
      </c>
    </row>
    <row r="16" spans="1:8" x14ac:dyDescent="0.2">
      <c r="A16">
        <f t="shared" si="0"/>
        <v>1993</v>
      </c>
      <c r="B16">
        <f>'data from RATS'!C35*100</f>
        <v>62.627874688739603</v>
      </c>
    </row>
    <row r="17" spans="1:8" x14ac:dyDescent="0.2">
      <c r="A17">
        <f t="shared" si="0"/>
        <v>1994</v>
      </c>
      <c r="B17">
        <f>'data from RATS'!C36*100</f>
        <v>62.771178625845828</v>
      </c>
    </row>
    <row r="18" spans="1:8" x14ac:dyDescent="0.2">
      <c r="A18">
        <f t="shared" si="0"/>
        <v>1995</v>
      </c>
      <c r="B18">
        <f>'data from RATS'!C37*100</f>
        <v>63.330258932638536</v>
      </c>
    </row>
    <row r="19" spans="1:8" x14ac:dyDescent="0.2">
      <c r="A19">
        <f t="shared" si="0"/>
        <v>1996</v>
      </c>
      <c r="B19">
        <f>'data from RATS'!C38*100</f>
        <v>63.65081556876838</v>
      </c>
    </row>
    <row r="20" spans="1:8" x14ac:dyDescent="0.2">
      <c r="A20">
        <f t="shared" si="0"/>
        <v>1997</v>
      </c>
      <c r="B20">
        <f>'data from RATS'!C39*100</f>
        <v>63.457935412609622</v>
      </c>
    </row>
    <row r="21" spans="1:8" x14ac:dyDescent="0.2">
      <c r="A21">
        <f t="shared" si="0"/>
        <v>1998</v>
      </c>
      <c r="B21">
        <f>'data from RATS'!C40*100</f>
        <v>63.125157335275986</v>
      </c>
    </row>
    <row r="22" spans="1:8" x14ac:dyDescent="0.2">
      <c r="A22">
        <f t="shared" si="0"/>
        <v>1999</v>
      </c>
      <c r="B22">
        <f>'data from RATS'!C41*100</f>
        <v>63.085409795264916</v>
      </c>
    </row>
    <row r="23" spans="1:8" x14ac:dyDescent="0.2">
      <c r="A23">
        <f t="shared" si="0"/>
        <v>2000</v>
      </c>
      <c r="B23">
        <f>'data from RATS'!C42*100</f>
        <v>63.124633310046171</v>
      </c>
    </row>
    <row r="24" spans="1:8" x14ac:dyDescent="0.2">
      <c r="A24">
        <f t="shared" si="0"/>
        <v>2001</v>
      </c>
      <c r="B24">
        <f>'data from RATS'!C43*100</f>
        <v>63.369249579703499</v>
      </c>
    </row>
    <row r="25" spans="1:8" x14ac:dyDescent="0.2">
      <c r="A25">
        <f t="shared" si="0"/>
        <v>2002</v>
      </c>
      <c r="B25">
        <f>'data from RATS'!C44*100</f>
        <v>63.350864108907167</v>
      </c>
      <c r="H25" s="5" t="s">
        <v>175</v>
      </c>
    </row>
    <row r="26" spans="1:8" x14ac:dyDescent="0.2">
      <c r="A26">
        <f t="shared" si="0"/>
        <v>2003</v>
      </c>
      <c r="B26">
        <f>'data from RATS'!C45*100</f>
        <v>63.59919347880291</v>
      </c>
    </row>
    <row r="27" spans="1:8" x14ac:dyDescent="0.2">
      <c r="A27">
        <f t="shared" si="0"/>
        <v>2004</v>
      </c>
      <c r="B27">
        <f>'data from RATS'!C46*100</f>
        <v>63.398022496011919</v>
      </c>
    </row>
    <row r="28" spans="1:8" x14ac:dyDescent="0.2">
      <c r="A28">
        <f t="shared" si="0"/>
        <v>2005</v>
      </c>
      <c r="B28">
        <f>'data from RATS'!C47*100</f>
        <v>63.942382812500007</v>
      </c>
    </row>
    <row r="29" spans="1:8" x14ac:dyDescent="0.2">
      <c r="A29">
        <f t="shared" si="0"/>
        <v>2006</v>
      </c>
      <c r="B29">
        <f>'data from RATS'!C48*100</f>
        <v>64.569334672923702</v>
      </c>
    </row>
    <row r="30" spans="1:8" x14ac:dyDescent="0.2">
      <c r="A30">
        <f t="shared" si="0"/>
        <v>2007</v>
      </c>
      <c r="B30">
        <f>'data from RATS'!C49*100</f>
        <v>65.042324274558055</v>
      </c>
    </row>
    <row r="31" spans="1:8" x14ac:dyDescent="0.2">
      <c r="A31">
        <f t="shared" si="0"/>
        <v>2008</v>
      </c>
      <c r="B31">
        <f>'data from RATS'!C50*100</f>
        <v>65.473656258343908</v>
      </c>
    </row>
    <row r="32" spans="1:8" x14ac:dyDescent="0.2">
      <c r="A32">
        <f t="shared" si="0"/>
        <v>2009</v>
      </c>
      <c r="B32">
        <f>'data from RATS'!C51*100</f>
        <v>65.569967615638419</v>
      </c>
    </row>
    <row r="33" spans="1:4" x14ac:dyDescent="0.2">
      <c r="A33">
        <f t="shared" si="0"/>
        <v>2010</v>
      </c>
      <c r="B33">
        <f>'data from RATS'!C52*100</f>
        <v>65.326641127429511</v>
      </c>
    </row>
    <row r="34" spans="1:4" x14ac:dyDescent="0.2">
      <c r="A34">
        <f t="shared" si="0"/>
        <v>2011</v>
      </c>
      <c r="B34">
        <f>'data from RATS'!C53*100</f>
        <v>65.626979282232284</v>
      </c>
    </row>
    <row r="35" spans="1:4" x14ac:dyDescent="0.2">
      <c r="A35">
        <f t="shared" si="0"/>
        <v>2012</v>
      </c>
      <c r="B35">
        <f>'data from RATS'!C54*100</f>
        <v>65.383589568165291</v>
      </c>
    </row>
    <row r="36" spans="1:4" x14ac:dyDescent="0.2">
      <c r="A36">
        <f t="shared" si="0"/>
        <v>2013</v>
      </c>
      <c r="B36">
        <f>'data from RATS'!C55*100</f>
        <v>65.215056743233262</v>
      </c>
      <c r="C36">
        <f>B36</f>
        <v>65.215056743233262</v>
      </c>
      <c r="D36">
        <f>'data from RATS'!D55*100</f>
        <v>65.215056743233262</v>
      </c>
    </row>
    <row r="37" spans="1:4" x14ac:dyDescent="0.2">
      <c r="A37">
        <f t="shared" si="0"/>
        <v>2014</v>
      </c>
      <c r="C37">
        <f>'data from RATS'!C56*100</f>
        <v>65.789485906759495</v>
      </c>
      <c r="D37">
        <f>'data from RATS'!D56*100</f>
        <v>65.980384397556918</v>
      </c>
    </row>
    <row r="38" spans="1:4" x14ac:dyDescent="0.2">
      <c r="A38">
        <f t="shared" si="0"/>
        <v>2015</v>
      </c>
      <c r="C38">
        <f>'data from RATS'!C57*100</f>
        <v>65.913973950064971</v>
      </c>
      <c r="D38">
        <f>'data from RATS'!D57*100</f>
        <v>66.299970470257435</v>
      </c>
    </row>
    <row r="39" spans="1:4" x14ac:dyDescent="0.2">
      <c r="A39">
        <f t="shared" si="0"/>
        <v>2016</v>
      </c>
      <c r="C39">
        <f>'data from RATS'!C58*100</f>
        <v>65.990460357907423</v>
      </c>
      <c r="D39">
        <f>'data from RATS'!D58*100</f>
        <v>66.583660392651211</v>
      </c>
    </row>
    <row r="40" spans="1:4" x14ac:dyDescent="0.2">
      <c r="A40">
        <f t="shared" si="0"/>
        <v>2017</v>
      </c>
      <c r="C40">
        <f>'data from RATS'!C59*100</f>
        <v>66.004849768794983</v>
      </c>
      <c r="D40">
        <f>'data from RATS'!D59*100</f>
        <v>66.83367259173184</v>
      </c>
    </row>
    <row r="41" spans="1:4" x14ac:dyDescent="0.2">
      <c r="A41">
        <f t="shared" si="0"/>
        <v>2018</v>
      </c>
      <c r="C41">
        <f>'data from RATS'!C60*100</f>
        <v>65.968816531995842</v>
      </c>
      <c r="D41">
        <f>'data from RATS'!D60*100</f>
        <v>67.051939503768267</v>
      </c>
    </row>
    <row r="42" spans="1:4" x14ac:dyDescent="0.2">
      <c r="A42">
        <f t="shared" si="0"/>
        <v>2019</v>
      </c>
      <c r="C42">
        <f>'data from RATS'!C61*100</f>
        <v>65.910825381464051</v>
      </c>
      <c r="D42">
        <f>'data from RATS'!D61*100</f>
        <v>67.241165273178936</v>
      </c>
    </row>
    <row r="43" spans="1:4" x14ac:dyDescent="0.2">
      <c r="A43">
        <f t="shared" si="0"/>
        <v>2020</v>
      </c>
      <c r="C43">
        <f>'data from RATS'!C62*100</f>
        <v>65.829662368341133</v>
      </c>
      <c r="D43">
        <f>'data from RATS'!D62*100</f>
        <v>67.404509145651303</v>
      </c>
    </row>
    <row r="44" spans="1:4" x14ac:dyDescent="0.2">
      <c r="A44">
        <f t="shared" si="0"/>
        <v>2021</v>
      </c>
      <c r="C44">
        <f>'data from RATS'!C63*100</f>
        <v>65.716388473694437</v>
      </c>
      <c r="D44">
        <f>'data from RATS'!D63*100</f>
        <v>67.545135874177817</v>
      </c>
    </row>
    <row r="45" spans="1:4" x14ac:dyDescent="0.2">
      <c r="A45">
        <f t="shared" si="0"/>
        <v>2022</v>
      </c>
      <c r="C45">
        <f>'data from RATS'!C64*100</f>
        <v>65.578277308470646</v>
      </c>
      <c r="D45">
        <f>'data from RATS'!D64*100</f>
        <v>67.665988819258232</v>
      </c>
    </row>
    <row r="46" spans="1:4" x14ac:dyDescent="0.2">
      <c r="A46">
        <f t="shared" si="0"/>
        <v>2023</v>
      </c>
      <c r="C46">
        <f>'data from RATS'!C65*100</f>
        <v>65.421193290043959</v>
      </c>
      <c r="D46">
        <f>'data from RATS'!D65*100</f>
        <v>67.769714795669387</v>
      </c>
    </row>
    <row r="47" spans="1:4" x14ac:dyDescent="0.2">
      <c r="A47">
        <f t="shared" si="0"/>
        <v>2024</v>
      </c>
      <c r="C47">
        <f>'data from RATS'!C66*100</f>
        <v>65.24885850852958</v>
      </c>
      <c r="D47">
        <f>'data from RATS'!D66*100</f>
        <v>67.85865280133973</v>
      </c>
    </row>
    <row r="48" spans="1:4" x14ac:dyDescent="0.2">
      <c r="A48">
        <f t="shared" si="0"/>
        <v>2025</v>
      </c>
      <c r="C48">
        <f>'data from RATS'!C67*100</f>
        <v>65.070419614280766</v>
      </c>
      <c r="D48">
        <f>'data from RATS'!D67*100</f>
        <v>67.93484094947577</v>
      </c>
    </row>
    <row r="49" spans="1:4" x14ac:dyDescent="0.2">
      <c r="A49">
        <f t="shared" si="0"/>
        <v>2026</v>
      </c>
      <c r="C49">
        <f>'data from RATS'!C68*100</f>
        <v>64.884367650607786</v>
      </c>
      <c r="D49">
        <f>'data from RATS'!D68*100</f>
        <v>68.000021997368137</v>
      </c>
    </row>
    <row r="50" spans="1:4" x14ac:dyDescent="0.2">
      <c r="A50">
        <f t="shared" si="0"/>
        <v>2027</v>
      </c>
      <c r="C50">
        <f>'data from RATS'!C69*100</f>
        <v>64.691755987154636</v>
      </c>
      <c r="D50">
        <f>'data from RATS'!D69*100</f>
        <v>68.055646351009045</v>
      </c>
    </row>
    <row r="51" spans="1:4" x14ac:dyDescent="0.2">
      <c r="A51">
        <f t="shared" si="0"/>
        <v>2028</v>
      </c>
      <c r="C51">
        <f>'data from RATS'!C70*100</f>
        <v>64.498434814120984</v>
      </c>
      <c r="D51">
        <f>'data from RATS'!D70*100</f>
        <v>68.102905721349188</v>
      </c>
    </row>
    <row r="52" spans="1:4" x14ac:dyDescent="0.2">
      <c r="A52">
        <f t="shared" si="0"/>
        <v>2029</v>
      </c>
      <c r="C52">
        <f>'data from RATS'!C71*100</f>
        <v>64.3052575350669</v>
      </c>
      <c r="D52">
        <f>'data from RATS'!D71*100</f>
        <v>68.142851732136506</v>
      </c>
    </row>
    <row r="53" spans="1:4" x14ac:dyDescent="0.2">
      <c r="A53">
        <f t="shared" si="0"/>
        <v>2030</v>
      </c>
      <c r="C53">
        <f>'data from RATS'!C72*100</f>
        <v>64.119564001256819</v>
      </c>
      <c r="D53">
        <f>'data from RATS'!D72*100</f>
        <v>68.176530451714584</v>
      </c>
    </row>
    <row r="54" spans="1:4" x14ac:dyDescent="0.2">
      <c r="A54">
        <f t="shared" si="0"/>
        <v>2031</v>
      </c>
      <c r="C54">
        <f>'data from RATS'!C73*100</f>
        <v>63.935463499900912</v>
      </c>
      <c r="D54">
        <f>'data from RATS'!D73*100</f>
        <v>68.204962307690025</v>
      </c>
    </row>
    <row r="55" spans="1:4" x14ac:dyDescent="0.2">
      <c r="A55">
        <f t="shared" si="0"/>
        <v>2032</v>
      </c>
      <c r="C55">
        <f>'data from RATS'!C74*100</f>
        <v>63.751657953650998</v>
      </c>
      <c r="D55">
        <f>'data from RATS'!D74*100</f>
        <v>68.229034937836119</v>
      </c>
    </row>
    <row r="56" spans="1:4" x14ac:dyDescent="0.2">
      <c r="A56">
        <f t="shared" si="0"/>
        <v>2033</v>
      </c>
      <c r="C56">
        <f>'data from RATS'!C75*100</f>
        <v>63.579230567618893</v>
      </c>
      <c r="D56">
        <f>'data from RATS'!D75*100</f>
        <v>68.249468319716811</v>
      </c>
    </row>
    <row r="57" spans="1:4" x14ac:dyDescent="0.2">
      <c r="A57">
        <f t="shared" si="0"/>
        <v>2034</v>
      </c>
      <c r="C57">
        <f>'data from RATS'!C76*100</f>
        <v>63.4144136943926</v>
      </c>
      <c r="D57">
        <f>'data from RATS'!D76*100</f>
        <v>68.266842242744218</v>
      </c>
    </row>
    <row r="58" spans="1:4" x14ac:dyDescent="0.2">
      <c r="A58">
        <f t="shared" si="0"/>
        <v>2035</v>
      </c>
      <c r="C58">
        <f>'data from RATS'!C77*100</f>
        <v>63.260502266972928</v>
      </c>
      <c r="D58">
        <f>'data from RATS'!D77*100</f>
        <v>68.281631286037893</v>
      </c>
    </row>
    <row r="59" spans="1:4" x14ac:dyDescent="0.2">
      <c r="A59">
        <f t="shared" si="0"/>
        <v>2036</v>
      </c>
      <c r="C59">
        <f>'data from RATS'!C78*100</f>
        <v>63.111013596632951</v>
      </c>
      <c r="D59">
        <f>'data from RATS'!D78*100</f>
        <v>68.294230017477759</v>
      </c>
    </row>
    <row r="60" spans="1:4" x14ac:dyDescent="0.2">
      <c r="A60">
        <f t="shared" si="0"/>
        <v>2037</v>
      </c>
      <c r="C60">
        <f>'data from RATS'!C79*100</f>
        <v>62.96409634182892</v>
      </c>
      <c r="D60">
        <f>'data from RATS'!D79*100</f>
        <v>68.304969683393438</v>
      </c>
    </row>
    <row r="61" spans="1:4" x14ac:dyDescent="0.2">
      <c r="A61">
        <f t="shared" si="0"/>
        <v>2038</v>
      </c>
      <c r="C61">
        <f>'data from RATS'!C80*100</f>
        <v>62.830159871038063</v>
      </c>
      <c r="D61">
        <f>'data from RATS'!D80*100</f>
        <v>68.314129837455866</v>
      </c>
    </row>
    <row r="62" spans="1:4" x14ac:dyDescent="0.2">
      <c r="A62">
        <f t="shared" si="0"/>
        <v>2039</v>
      </c>
      <c r="C62">
        <f>'data from RATS'!C81*100</f>
        <v>62.702939847181582</v>
      </c>
      <c r="D62">
        <f>'data from RATS'!D81*100</f>
        <v>68.321947046627258</v>
      </c>
    </row>
    <row r="63" spans="1:4" x14ac:dyDescent="0.2">
      <c r="A63">
        <f t="shared" si="0"/>
        <v>2040</v>
      </c>
      <c r="C63">
        <f>'data from RATS'!C82*100</f>
        <v>62.579125273012295</v>
      </c>
      <c r="D63">
        <f>'data from RATS'!D82*100</f>
        <v>68.328621786765183</v>
      </c>
    </row>
    <row r="64" spans="1:4" x14ac:dyDescent="0.2">
      <c r="A64">
        <f t="shared" si="0"/>
        <v>2041</v>
      </c>
      <c r="C64">
        <f>'data from RATS'!C83*100</f>
        <v>62.451806708721733</v>
      </c>
      <c r="D64">
        <f>'data from RATS'!D83*100</f>
        <v>68.334324091133752</v>
      </c>
    </row>
    <row r="65" spans="1:4" x14ac:dyDescent="0.2">
      <c r="A65">
        <f t="shared" si="0"/>
        <v>2042</v>
      </c>
      <c r="C65">
        <f>'data from RATS'!C84*100</f>
        <v>62.322090403640729</v>
      </c>
      <c r="D65">
        <f>'data from RATS'!D84*100</f>
        <v>68.339198256303177</v>
      </c>
    </row>
    <row r="66" spans="1:4" x14ac:dyDescent="0.2">
      <c r="A66">
        <f t="shared" si="0"/>
        <v>2043</v>
      </c>
      <c r="C66">
        <f>'data from RATS'!C85*100</f>
        <v>62.202209837643473</v>
      </c>
      <c r="D66">
        <f>'data from RATS'!D85*100</f>
        <v>68.343366798047427</v>
      </c>
    </row>
    <row r="67" spans="1:4" x14ac:dyDescent="0.2">
      <c r="A67">
        <f t="shared" si="0"/>
        <v>2044</v>
      </c>
      <c r="C67">
        <f>'data from RATS'!C86*100</f>
        <v>62.090091703439377</v>
      </c>
      <c r="D67">
        <f>'data from RATS'!D86*100</f>
        <v>68.346933784902987</v>
      </c>
    </row>
    <row r="68" spans="1:4" x14ac:dyDescent="0.2">
      <c r="A68">
        <f t="shared" ref="A68:A83" si="1">A67+1</f>
        <v>2045</v>
      </c>
      <c r="C68">
        <f>'data from RATS'!C87*100</f>
        <v>61.980217681792446</v>
      </c>
      <c r="D68">
        <f>'data from RATS'!D87*100</f>
        <v>68.349987658712223</v>
      </c>
    </row>
    <row r="69" spans="1:4" x14ac:dyDescent="0.2">
      <c r="A69">
        <f t="shared" si="1"/>
        <v>2046</v>
      </c>
      <c r="C69">
        <f>'data from RATS'!C88*100</f>
        <v>61.867975969325393</v>
      </c>
      <c r="D69">
        <f>'data from RATS'!D88*100</f>
        <v>68.352603619614484</v>
      </c>
    </row>
    <row r="70" spans="1:4" x14ac:dyDescent="0.2">
      <c r="A70">
        <f t="shared" si="1"/>
        <v>2047</v>
      </c>
      <c r="C70">
        <f>'data from RATS'!C89*100</f>
        <v>61.752078322525648</v>
      </c>
      <c r="D70">
        <f>'data from RATS'!D89*100</f>
        <v>68.354845639575586</v>
      </c>
    </row>
    <row r="71" spans="1:4" x14ac:dyDescent="0.2">
      <c r="A71">
        <f t="shared" si="1"/>
        <v>2048</v>
      </c>
      <c r="C71">
        <f>'data from RATS'!C90*100</f>
        <v>61.630147962851311</v>
      </c>
      <c r="D71">
        <f>'data from RATS'!D90*100</f>
        <v>68.356768169713632</v>
      </c>
    </row>
    <row r="72" spans="1:4" x14ac:dyDescent="0.2">
      <c r="A72">
        <f t="shared" si="1"/>
        <v>2049</v>
      </c>
      <c r="C72">
        <f>'data from RATS'!C91*100</f>
        <v>61.500678812303974</v>
      </c>
      <c r="D72">
        <f>'data from RATS'!D91*100</f>
        <v>68.358417579907396</v>
      </c>
    </row>
    <row r="73" spans="1:4" x14ac:dyDescent="0.2">
      <c r="A73">
        <f t="shared" si="1"/>
        <v>2050</v>
      </c>
      <c r="C73">
        <f>'data from RATS'!C92*100</f>
        <v>61.363954642325794</v>
      </c>
      <c r="D73">
        <f>'data from RATS'!D92*100</f>
        <v>68.359833383565217</v>
      </c>
    </row>
    <row r="74" spans="1:4" x14ac:dyDescent="0.2">
      <c r="A74">
        <f t="shared" si="1"/>
        <v>2051</v>
      </c>
      <c r="C74">
        <f>'data from RATS'!C93*100</f>
        <v>61.220287572042331</v>
      </c>
      <c r="D74">
        <f>'data from RATS'!D93*100</f>
        <v>68.361049268452049</v>
      </c>
    </row>
    <row r="75" spans="1:4" x14ac:dyDescent="0.2">
      <c r="A75">
        <f t="shared" si="1"/>
        <v>2052</v>
      </c>
      <c r="C75">
        <f>'data from RATS'!C94*100</f>
        <v>61.075404440641769</v>
      </c>
      <c r="D75">
        <f>'data from RATS'!D94*100</f>
        <v>68.362093971629008</v>
      </c>
    </row>
    <row r="76" spans="1:4" x14ac:dyDescent="0.2">
      <c r="A76">
        <f t="shared" si="1"/>
        <v>2053</v>
      </c>
      <c r="C76">
        <f>'data from RATS'!C95*100</f>
        <v>60.928390101057971</v>
      </c>
      <c r="D76">
        <f>'data from RATS'!D95*100</f>
        <v>68.362992023105946</v>
      </c>
    </row>
    <row r="77" spans="1:4" x14ac:dyDescent="0.2">
      <c r="A77">
        <f t="shared" si="1"/>
        <v>2054</v>
      </c>
      <c r="C77">
        <f>'data from RATS'!C96*100</f>
        <v>60.777491013038542</v>
      </c>
      <c r="D77">
        <f>'data from RATS'!D96*100</f>
        <v>68.363764369978469</v>
      </c>
    </row>
    <row r="78" spans="1:4" x14ac:dyDescent="0.2">
      <c r="A78">
        <f t="shared" si="1"/>
        <v>2055</v>
      </c>
      <c r="C78">
        <f>'data from RATS'!C97*100</f>
        <v>60.623011318517918</v>
      </c>
      <c r="D78">
        <f>'data from RATS'!D97*100</f>
        <v>68.364428913534809</v>
      </c>
    </row>
    <row r="79" spans="1:4" x14ac:dyDescent="0.2">
      <c r="A79">
        <f t="shared" si="1"/>
        <v>2056</v>
      </c>
      <c r="C79">
        <f>'data from RATS'!C98*100</f>
        <v>60.472292392439627</v>
      </c>
      <c r="D79">
        <f>'data from RATS'!D98*100</f>
        <v>68.36500095856006</v>
      </c>
    </row>
    <row r="80" spans="1:4" x14ac:dyDescent="0.2">
      <c r="A80">
        <f t="shared" si="1"/>
        <v>2057</v>
      </c>
      <c r="C80">
        <f>'data from RATS'!C99*100</f>
        <v>60.334372819211268</v>
      </c>
      <c r="D80">
        <f>'data from RATS'!D99*100</f>
        <v>68.365493597201933</v>
      </c>
    </row>
    <row r="81" spans="1:4" x14ac:dyDescent="0.2">
      <c r="A81">
        <f t="shared" si="1"/>
        <v>2058</v>
      </c>
      <c r="C81">
        <f>'data from RATS'!C100*100</f>
        <v>60.204621704639493</v>
      </c>
      <c r="D81">
        <f>'data from RATS'!D100*100</f>
        <v>68.365918035652612</v>
      </c>
    </row>
    <row r="82" spans="1:4" x14ac:dyDescent="0.2">
      <c r="A82">
        <f t="shared" si="1"/>
        <v>2059</v>
      </c>
      <c r="C82">
        <f>'data from RATS'!C101*100</f>
        <v>60.077154331806383</v>
      </c>
      <c r="D82">
        <f>'data from RATS'!D101*100</f>
        <v>68.366283869598959</v>
      </c>
    </row>
    <row r="83" spans="1:4" x14ac:dyDescent="0.2">
      <c r="A83">
        <f t="shared" si="1"/>
        <v>2060</v>
      </c>
      <c r="C83">
        <f>'data from RATS'!C102*100</f>
        <v>59.948899833070591</v>
      </c>
      <c r="D83">
        <f>'data from RATS'!D102*100</f>
        <v>68.366599322297063</v>
      </c>
    </row>
  </sheetData>
  <pageMargins left="0.7" right="0.7" top="0.75" bottom="0.75" header="0.3" footer="0.3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83"/>
  <sheetViews>
    <sheetView topLeftCell="G25" zoomScale="110" zoomScaleNormal="110" workbookViewId="0">
      <selection activeCell="T61" sqref="T61"/>
    </sheetView>
  </sheetViews>
  <sheetFormatPr defaultRowHeight="12.75" x14ac:dyDescent="0.2"/>
  <sheetData>
    <row r="1" spans="1:7" x14ac:dyDescent="0.2">
      <c r="B1" t="s">
        <v>9</v>
      </c>
    </row>
    <row r="2" spans="1:7" x14ac:dyDescent="0.2">
      <c r="A2">
        <v>1979</v>
      </c>
      <c r="B2">
        <f>'data from RATS'!B21</f>
        <v>6.46265</v>
      </c>
      <c r="D2" t="s">
        <v>114</v>
      </c>
      <c r="F2" t="s">
        <v>115</v>
      </c>
      <c r="G2" t="s">
        <v>116</v>
      </c>
    </row>
    <row r="3" spans="1:7" x14ac:dyDescent="0.2">
      <c r="A3">
        <f>A2+1</f>
        <v>1980</v>
      </c>
      <c r="B3">
        <f>'data from RATS'!B22</f>
        <v>6.6006666666666662</v>
      </c>
      <c r="C3">
        <v>1980</v>
      </c>
      <c r="D3">
        <f>(B3/B2-1)*100</f>
        <v>2.1356048473407441</v>
      </c>
      <c r="F3">
        <f>AVERAGE(D3:D36)</f>
        <v>1.9028929421186462</v>
      </c>
    </row>
    <row r="4" spans="1:7" x14ac:dyDescent="0.2">
      <c r="A4">
        <f t="shared" ref="A4:C67" si="0">A3+1</f>
        <v>1981</v>
      </c>
      <c r="B4">
        <f>'data from RATS'!B23</f>
        <v>6.7570916666666667</v>
      </c>
      <c r="C4">
        <f t="shared" si="0"/>
        <v>1981</v>
      </c>
      <c r="D4">
        <f t="shared" ref="D4:D36" si="1">(B4/B3-1)*100</f>
        <v>2.3698363801636368</v>
      </c>
      <c r="F4">
        <f>F3</f>
        <v>1.9028929421186462</v>
      </c>
    </row>
    <row r="5" spans="1:7" x14ac:dyDescent="0.2">
      <c r="A5">
        <f t="shared" si="0"/>
        <v>1982</v>
      </c>
      <c r="B5">
        <f>'data from RATS'!B24</f>
        <v>6.8633749999999987</v>
      </c>
      <c r="C5">
        <f t="shared" si="0"/>
        <v>1982</v>
      </c>
      <c r="D5">
        <f t="shared" si="1"/>
        <v>1.5729153691615094</v>
      </c>
      <c r="F5">
        <f t="shared" ref="F5:F36" si="2">F4</f>
        <v>1.9028929421186462</v>
      </c>
    </row>
    <row r="6" spans="1:7" x14ac:dyDescent="0.2">
      <c r="A6">
        <f t="shared" si="0"/>
        <v>1983</v>
      </c>
      <c r="B6">
        <f>'data from RATS'!B25</f>
        <v>6.9537833333333339</v>
      </c>
      <c r="C6">
        <f t="shared" si="0"/>
        <v>1983</v>
      </c>
      <c r="D6">
        <f t="shared" si="1"/>
        <v>1.3172576659928215</v>
      </c>
      <c r="F6">
        <f t="shared" si="2"/>
        <v>1.9028929421186462</v>
      </c>
    </row>
    <row r="7" spans="1:7" x14ac:dyDescent="0.2">
      <c r="A7">
        <f t="shared" si="0"/>
        <v>1984</v>
      </c>
      <c r="B7">
        <f>'data from RATS'!B26</f>
        <v>7.0676166666666642</v>
      </c>
      <c r="C7">
        <f t="shared" si="0"/>
        <v>1984</v>
      </c>
      <c r="D7">
        <f t="shared" si="1"/>
        <v>1.6369985643306384</v>
      </c>
      <c r="F7">
        <f t="shared" si="2"/>
        <v>1.9028929421186462</v>
      </c>
    </row>
    <row r="8" spans="1:7" x14ac:dyDescent="0.2">
      <c r="A8">
        <f t="shared" si="0"/>
        <v>1985</v>
      </c>
      <c r="B8">
        <f>'data from RATS'!B27</f>
        <v>7.198708333333335</v>
      </c>
      <c r="C8">
        <f t="shared" si="0"/>
        <v>1985</v>
      </c>
      <c r="D8">
        <f t="shared" si="1"/>
        <v>1.8548214037264366</v>
      </c>
      <c r="F8">
        <f t="shared" si="2"/>
        <v>1.9028929421186462</v>
      </c>
    </row>
    <row r="9" spans="1:7" x14ac:dyDescent="0.2">
      <c r="A9">
        <f t="shared" si="0"/>
        <v>1986</v>
      </c>
      <c r="B9">
        <f>'data from RATS'!B28</f>
        <v>7.4514166666666677</v>
      </c>
      <c r="C9">
        <f t="shared" si="0"/>
        <v>1986</v>
      </c>
      <c r="D9">
        <f t="shared" si="1"/>
        <v>3.5104677343736235</v>
      </c>
      <c r="F9">
        <f t="shared" si="2"/>
        <v>1.9028929421186462</v>
      </c>
    </row>
    <row r="10" spans="1:7" x14ac:dyDescent="0.2">
      <c r="A10">
        <f t="shared" si="0"/>
        <v>1987</v>
      </c>
      <c r="B10">
        <f>'data from RATS'!B29</f>
        <v>7.6794666666666673</v>
      </c>
      <c r="C10">
        <f t="shared" si="0"/>
        <v>1987</v>
      </c>
      <c r="D10">
        <f t="shared" si="1"/>
        <v>3.0604918527796565</v>
      </c>
      <c r="F10">
        <f t="shared" si="2"/>
        <v>1.9028929421186462</v>
      </c>
    </row>
    <row r="11" spans="1:7" x14ac:dyDescent="0.2">
      <c r="A11">
        <f t="shared" si="0"/>
        <v>1988</v>
      </c>
      <c r="B11">
        <f>'data from RATS'!B30</f>
        <v>7.8667416666666661</v>
      </c>
      <c r="C11">
        <f t="shared" si="0"/>
        <v>1988</v>
      </c>
      <c r="D11">
        <f t="shared" si="1"/>
        <v>2.4386459129106086</v>
      </c>
      <c r="F11">
        <f t="shared" si="2"/>
        <v>1.9028929421186462</v>
      </c>
    </row>
    <row r="12" spans="1:7" x14ac:dyDescent="0.2">
      <c r="A12">
        <f t="shared" si="0"/>
        <v>1989</v>
      </c>
      <c r="B12">
        <f>'data from RATS'!B31</f>
        <v>8.0832583333333332</v>
      </c>
      <c r="C12">
        <f t="shared" si="0"/>
        <v>1989</v>
      </c>
      <c r="D12">
        <f t="shared" si="1"/>
        <v>2.7523042682855881</v>
      </c>
      <c r="F12">
        <f t="shared" si="2"/>
        <v>1.9028929421186462</v>
      </c>
    </row>
    <row r="13" spans="1:7" x14ac:dyDescent="0.2">
      <c r="A13">
        <f t="shared" si="0"/>
        <v>1990</v>
      </c>
      <c r="B13">
        <f>'data from RATS'!B32</f>
        <v>8.3456499999999991</v>
      </c>
      <c r="C13">
        <f t="shared" si="0"/>
        <v>1990</v>
      </c>
      <c r="D13">
        <f t="shared" si="1"/>
        <v>3.2461125927972345</v>
      </c>
      <c r="F13">
        <f t="shared" si="2"/>
        <v>1.9028929421186462</v>
      </c>
    </row>
    <row r="14" spans="1:7" x14ac:dyDescent="0.2">
      <c r="A14">
        <f t="shared" si="0"/>
        <v>1991</v>
      </c>
      <c r="B14">
        <f>'data from RATS'!B33</f>
        <v>8.4914249999999996</v>
      </c>
      <c r="C14">
        <f t="shared" si="0"/>
        <v>1991</v>
      </c>
      <c r="D14">
        <f t="shared" si="1"/>
        <v>1.7467183502782868</v>
      </c>
      <c r="F14">
        <f t="shared" si="2"/>
        <v>1.9028929421186462</v>
      </c>
    </row>
    <row r="15" spans="1:7" x14ac:dyDescent="0.2">
      <c r="A15">
        <f t="shared" si="0"/>
        <v>1992</v>
      </c>
      <c r="B15">
        <f>'data from RATS'!B34</f>
        <v>8.5183333333333309</v>
      </c>
      <c r="C15">
        <f t="shared" si="0"/>
        <v>1992</v>
      </c>
      <c r="D15">
        <f t="shared" si="1"/>
        <v>0.31688831183613875</v>
      </c>
      <c r="F15">
        <f t="shared" si="2"/>
        <v>1.9028929421186462</v>
      </c>
    </row>
    <row r="16" spans="1:7" x14ac:dyDescent="0.2">
      <c r="A16">
        <f t="shared" si="0"/>
        <v>1993</v>
      </c>
      <c r="B16">
        <f>'data from RATS'!B35</f>
        <v>8.5743666666666698</v>
      </c>
      <c r="C16">
        <f t="shared" si="0"/>
        <v>1993</v>
      </c>
      <c r="D16">
        <f t="shared" si="1"/>
        <v>0.65779690862850515</v>
      </c>
      <c r="F16">
        <f t="shared" si="2"/>
        <v>1.9028929421186462</v>
      </c>
    </row>
    <row r="17" spans="1:10" x14ac:dyDescent="0.2">
      <c r="A17">
        <f t="shared" si="0"/>
        <v>1994</v>
      </c>
      <c r="B17">
        <f>'data from RATS'!B36</f>
        <v>8.6959999999999997</v>
      </c>
      <c r="C17">
        <f t="shared" si="0"/>
        <v>1994</v>
      </c>
      <c r="D17">
        <f t="shared" si="1"/>
        <v>1.4185693015227097</v>
      </c>
      <c r="F17">
        <f t="shared" si="2"/>
        <v>1.9028929421186462</v>
      </c>
    </row>
    <row r="18" spans="1:10" x14ac:dyDescent="0.2">
      <c r="A18">
        <f t="shared" si="0"/>
        <v>1995</v>
      </c>
      <c r="B18">
        <f>'data from RATS'!B37</f>
        <v>8.8862749999999977</v>
      </c>
      <c r="C18">
        <f t="shared" si="0"/>
        <v>1995</v>
      </c>
      <c r="D18">
        <f t="shared" si="1"/>
        <v>2.1880749770008867</v>
      </c>
      <c r="F18">
        <f t="shared" si="2"/>
        <v>1.9028929421186462</v>
      </c>
    </row>
    <row r="19" spans="1:10" x14ac:dyDescent="0.2">
      <c r="A19">
        <f t="shared" si="0"/>
        <v>1996</v>
      </c>
      <c r="B19">
        <f>'data from RATS'!B38</f>
        <v>9.0655416666666664</v>
      </c>
      <c r="C19">
        <f t="shared" si="0"/>
        <v>1996</v>
      </c>
      <c r="D19">
        <f t="shared" si="1"/>
        <v>2.0173432249921186</v>
      </c>
      <c r="F19">
        <f t="shared" si="2"/>
        <v>1.9028929421186462</v>
      </c>
    </row>
    <row r="20" spans="1:10" x14ac:dyDescent="0.2">
      <c r="A20">
        <f t="shared" si="0"/>
        <v>1997</v>
      </c>
      <c r="B20">
        <f>'data from RATS'!B39</f>
        <v>9.1730666666666654</v>
      </c>
      <c r="C20">
        <f t="shared" si="0"/>
        <v>1997</v>
      </c>
      <c r="D20">
        <f t="shared" si="1"/>
        <v>1.1860846704324413</v>
      </c>
      <c r="F20">
        <f t="shared" si="2"/>
        <v>1.9028929421186462</v>
      </c>
    </row>
    <row r="21" spans="1:10" x14ac:dyDescent="0.2">
      <c r="A21">
        <f t="shared" si="0"/>
        <v>1998</v>
      </c>
      <c r="B21">
        <f>'data from RATS'!B40</f>
        <v>9.257183333333332</v>
      </c>
      <c r="C21">
        <f t="shared" si="0"/>
        <v>1998</v>
      </c>
      <c r="D21">
        <f t="shared" si="1"/>
        <v>0.9169961336085386</v>
      </c>
      <c r="F21">
        <f t="shared" si="2"/>
        <v>1.9028929421186462</v>
      </c>
    </row>
    <row r="22" spans="1:10" x14ac:dyDescent="0.2">
      <c r="A22">
        <f t="shared" si="0"/>
        <v>1999</v>
      </c>
      <c r="B22">
        <f>'data from RATS'!B41</f>
        <v>9.3785083333333326</v>
      </c>
      <c r="C22">
        <f t="shared" si="0"/>
        <v>1999</v>
      </c>
      <c r="D22">
        <f t="shared" si="1"/>
        <v>1.310603837380353</v>
      </c>
      <c r="F22">
        <f t="shared" si="2"/>
        <v>1.9028929421186462</v>
      </c>
    </row>
    <row r="23" spans="1:10" x14ac:dyDescent="0.2">
      <c r="A23">
        <f t="shared" si="0"/>
        <v>2000</v>
      </c>
      <c r="B23">
        <f>'data from RATS'!B42</f>
        <v>9.4949916666666674</v>
      </c>
      <c r="C23">
        <f t="shared" si="0"/>
        <v>2000</v>
      </c>
      <c r="D23">
        <f t="shared" si="1"/>
        <v>1.2420240958716855</v>
      </c>
      <c r="F23">
        <f t="shared" si="2"/>
        <v>1.9028929421186462</v>
      </c>
    </row>
    <row r="24" spans="1:10" x14ac:dyDescent="0.2">
      <c r="A24">
        <f t="shared" si="0"/>
        <v>2001</v>
      </c>
      <c r="B24">
        <f>'data from RATS'!B43</f>
        <v>9.6745833333333326</v>
      </c>
      <c r="C24">
        <f t="shared" si="0"/>
        <v>2001</v>
      </c>
      <c r="D24">
        <f t="shared" si="1"/>
        <v>1.89143574814441</v>
      </c>
      <c r="F24">
        <f t="shared" si="2"/>
        <v>1.9028929421186462</v>
      </c>
    </row>
    <row r="25" spans="1:10" x14ac:dyDescent="0.2">
      <c r="A25">
        <f t="shared" si="0"/>
        <v>2002</v>
      </c>
      <c r="B25">
        <f>'data from RATS'!B44</f>
        <v>9.8252333333333333</v>
      </c>
      <c r="C25">
        <f t="shared" si="0"/>
        <v>2002</v>
      </c>
      <c r="D25">
        <f t="shared" si="1"/>
        <v>1.5571730048667076</v>
      </c>
      <c r="F25">
        <f t="shared" si="2"/>
        <v>1.9028929421186462</v>
      </c>
    </row>
    <row r="26" spans="1:10" x14ac:dyDescent="0.2">
      <c r="A26">
        <f t="shared" si="0"/>
        <v>2003</v>
      </c>
      <c r="B26">
        <f>'data from RATS'!B45</f>
        <v>10.012108333333336</v>
      </c>
      <c r="C26">
        <f t="shared" si="0"/>
        <v>2003</v>
      </c>
      <c r="D26">
        <f t="shared" si="1"/>
        <v>1.9019904531529574</v>
      </c>
      <c r="F26">
        <f t="shared" si="2"/>
        <v>1.9028929421186462</v>
      </c>
    </row>
    <row r="27" spans="1:10" x14ac:dyDescent="0.2">
      <c r="A27">
        <f t="shared" si="0"/>
        <v>2004</v>
      </c>
      <c r="B27">
        <f>'data from RATS'!B46</f>
        <v>10.127633333333334</v>
      </c>
      <c r="C27">
        <f t="shared" si="0"/>
        <v>2004</v>
      </c>
      <c r="D27">
        <f t="shared" si="1"/>
        <v>1.1538528764753808</v>
      </c>
      <c r="F27">
        <f t="shared" si="2"/>
        <v>1.9028929421186462</v>
      </c>
    </row>
    <row r="28" spans="1:10" x14ac:dyDescent="0.2">
      <c r="A28">
        <f t="shared" si="0"/>
        <v>2005</v>
      </c>
      <c r="B28">
        <f>'data from RATS'!B47</f>
        <v>10.367191666666667</v>
      </c>
      <c r="C28">
        <f t="shared" si="0"/>
        <v>2005</v>
      </c>
      <c r="D28">
        <f t="shared" si="1"/>
        <v>2.3653930335813866</v>
      </c>
      <c r="F28">
        <f t="shared" si="2"/>
        <v>1.9028929421186462</v>
      </c>
    </row>
    <row r="29" spans="1:10" x14ac:dyDescent="0.2">
      <c r="A29">
        <f t="shared" si="0"/>
        <v>2006</v>
      </c>
      <c r="B29">
        <f>'data from RATS'!B48</f>
        <v>10.641666666666667</v>
      </c>
      <c r="C29">
        <f t="shared" si="0"/>
        <v>2006</v>
      </c>
      <c r="D29">
        <f t="shared" si="1"/>
        <v>2.6475347309581565</v>
      </c>
      <c r="F29">
        <f t="shared" si="2"/>
        <v>1.9028929421186462</v>
      </c>
    </row>
    <row r="30" spans="1:10" x14ac:dyDescent="0.2">
      <c r="A30">
        <f t="shared" si="0"/>
        <v>2007</v>
      </c>
      <c r="B30">
        <f>'data from RATS'!B49</f>
        <v>10.914849999999999</v>
      </c>
      <c r="C30">
        <f t="shared" si="0"/>
        <v>2007</v>
      </c>
      <c r="D30">
        <f t="shared" si="1"/>
        <v>2.5671104150352342</v>
      </c>
      <c r="F30">
        <f t="shared" si="2"/>
        <v>1.9028929421186462</v>
      </c>
    </row>
    <row r="31" spans="1:10" x14ac:dyDescent="0.2">
      <c r="A31">
        <f t="shared" si="0"/>
        <v>2008</v>
      </c>
      <c r="B31">
        <f>'data from RATS'!B50</f>
        <v>11.218600000000002</v>
      </c>
      <c r="C31">
        <f t="shared" si="0"/>
        <v>2008</v>
      </c>
      <c r="D31">
        <f t="shared" si="1"/>
        <v>2.7829058576160248</v>
      </c>
      <c r="F31">
        <f t="shared" si="2"/>
        <v>1.9028929421186462</v>
      </c>
      <c r="J31" t="s">
        <v>177</v>
      </c>
    </row>
    <row r="32" spans="1:10" x14ac:dyDescent="0.2">
      <c r="A32">
        <f t="shared" si="0"/>
        <v>2009</v>
      </c>
      <c r="B32">
        <f>'data from RATS'!B51</f>
        <v>11.497158333333335</v>
      </c>
      <c r="C32">
        <f t="shared" si="0"/>
        <v>2009</v>
      </c>
      <c r="D32">
        <f t="shared" si="1"/>
        <v>2.483004415286505</v>
      </c>
      <c r="F32">
        <f t="shared" si="2"/>
        <v>1.9028929421186462</v>
      </c>
    </row>
    <row r="33" spans="1:7" x14ac:dyDescent="0.2">
      <c r="A33">
        <f t="shared" si="0"/>
        <v>2010</v>
      </c>
      <c r="B33">
        <f>'data from RATS'!B52</f>
        <v>11.682466666666668</v>
      </c>
      <c r="C33">
        <f t="shared" si="0"/>
        <v>2010</v>
      </c>
      <c r="D33">
        <f t="shared" si="1"/>
        <v>1.6117750835532574</v>
      </c>
      <c r="F33">
        <f t="shared" si="2"/>
        <v>1.9028929421186462</v>
      </c>
    </row>
    <row r="34" spans="1:7" x14ac:dyDescent="0.2">
      <c r="A34">
        <f t="shared" si="0"/>
        <v>2011</v>
      </c>
      <c r="B34">
        <f>'data from RATS'!B53</f>
        <v>11.924416666666664</v>
      </c>
      <c r="C34">
        <f t="shared" si="0"/>
        <v>2011</v>
      </c>
      <c r="D34">
        <f t="shared" si="1"/>
        <v>2.0710523462510455</v>
      </c>
      <c r="F34">
        <f t="shared" si="2"/>
        <v>1.9028929421186462</v>
      </c>
    </row>
    <row r="35" spans="1:7" x14ac:dyDescent="0.2">
      <c r="A35">
        <f t="shared" si="0"/>
        <v>2012</v>
      </c>
      <c r="B35">
        <f>'data from RATS'!B54</f>
        <v>12.073466666666667</v>
      </c>
      <c r="C35">
        <f t="shared" si="0"/>
        <v>2012</v>
      </c>
      <c r="D35">
        <f t="shared" si="1"/>
        <v>1.2499563221122223</v>
      </c>
      <c r="F35">
        <f t="shared" si="2"/>
        <v>1.9028929421186462</v>
      </c>
    </row>
    <row r="36" spans="1:7" x14ac:dyDescent="0.2">
      <c r="A36">
        <f t="shared" si="0"/>
        <v>2013</v>
      </c>
      <c r="B36">
        <f>'data from RATS'!B55</f>
        <v>12.256816666666667</v>
      </c>
      <c r="C36">
        <f t="shared" si="0"/>
        <v>2013</v>
      </c>
      <c r="D36">
        <f t="shared" si="1"/>
        <v>1.5186193415865246</v>
      </c>
      <c r="E36">
        <f>D36</f>
        <v>1.5186193415865246</v>
      </c>
      <c r="F36">
        <f t="shared" si="2"/>
        <v>1.9028929421186462</v>
      </c>
    </row>
    <row r="37" spans="1:7" x14ac:dyDescent="0.2">
      <c r="A37">
        <f t="shared" si="0"/>
        <v>2014</v>
      </c>
      <c r="B37">
        <f>'data from RATS'!B56</f>
        <v>12.576762404219174</v>
      </c>
      <c r="C37">
        <f t="shared" si="0"/>
        <v>2014</v>
      </c>
      <c r="E37">
        <f>(B37/B36-1)*100</f>
        <v>2.6103493774417341</v>
      </c>
      <c r="G37">
        <f>AVERAGE(E37:E83)</f>
        <v>0.97187404765681573</v>
      </c>
    </row>
    <row r="38" spans="1:7" x14ac:dyDescent="0.2">
      <c r="A38">
        <f t="shared" si="0"/>
        <v>2015</v>
      </c>
      <c r="B38">
        <f>'data from RATS'!B57</f>
        <v>12.807140390309774</v>
      </c>
      <c r="C38">
        <f t="shared" si="0"/>
        <v>2015</v>
      </c>
      <c r="E38">
        <f t="shared" ref="E38:E83" si="3">(B38/B37-1)*100</f>
        <v>1.8317749726536547</v>
      </c>
      <c r="G38">
        <f t="shared" ref="G38:G68" si="4">G37</f>
        <v>0.97187404765681573</v>
      </c>
    </row>
    <row r="39" spans="1:7" x14ac:dyDescent="0.2">
      <c r="A39">
        <f t="shared" si="0"/>
        <v>2016</v>
      </c>
      <c r="B39">
        <f>'data from RATS'!B58</f>
        <v>13.022655165413514</v>
      </c>
      <c r="C39">
        <f t="shared" si="0"/>
        <v>2016</v>
      </c>
      <c r="E39">
        <f t="shared" si="3"/>
        <v>1.6827704587887959</v>
      </c>
      <c r="G39">
        <f t="shared" si="4"/>
        <v>0.97187404765681573</v>
      </c>
    </row>
    <row r="40" spans="1:7" x14ac:dyDescent="0.2">
      <c r="A40">
        <f t="shared" si="0"/>
        <v>2017</v>
      </c>
      <c r="B40">
        <f>'data from RATS'!B59</f>
        <v>13.218879846028271</v>
      </c>
      <c r="C40">
        <f t="shared" si="0"/>
        <v>2017</v>
      </c>
      <c r="E40">
        <f t="shared" si="3"/>
        <v>1.5067947213706745</v>
      </c>
      <c r="G40">
        <f t="shared" si="4"/>
        <v>0.97187404765681573</v>
      </c>
    </row>
    <row r="41" spans="1:7" x14ac:dyDescent="0.2">
      <c r="A41">
        <f t="shared" si="0"/>
        <v>2018</v>
      </c>
      <c r="B41">
        <f>'data from RATS'!B60</f>
        <v>13.397922691708358</v>
      </c>
      <c r="C41">
        <f t="shared" si="0"/>
        <v>2018</v>
      </c>
      <c r="E41">
        <f t="shared" si="3"/>
        <v>1.3544479393530651</v>
      </c>
      <c r="G41">
        <f t="shared" si="4"/>
        <v>0.97187404765681573</v>
      </c>
    </row>
    <row r="42" spans="1:7" x14ac:dyDescent="0.2">
      <c r="A42">
        <f t="shared" si="0"/>
        <v>2019</v>
      </c>
      <c r="B42">
        <f>'data from RATS'!B61</f>
        <v>13.570499406597612</v>
      </c>
      <c r="C42">
        <f t="shared" si="0"/>
        <v>2019</v>
      </c>
      <c r="E42">
        <f t="shared" si="3"/>
        <v>1.2880856149144471</v>
      </c>
      <c r="G42">
        <f t="shared" si="4"/>
        <v>0.97187404765681573</v>
      </c>
    </row>
    <row r="43" spans="1:7" x14ac:dyDescent="0.2">
      <c r="A43">
        <f t="shared" si="0"/>
        <v>2020</v>
      </c>
      <c r="B43">
        <f>'data from RATS'!B62</f>
        <v>13.740593218820273</v>
      </c>
      <c r="C43">
        <f t="shared" si="0"/>
        <v>2020</v>
      </c>
      <c r="E43">
        <f t="shared" si="3"/>
        <v>1.2534086412469447</v>
      </c>
      <c r="G43">
        <f t="shared" si="4"/>
        <v>0.97187404765681573</v>
      </c>
    </row>
    <row r="44" spans="1:7" x14ac:dyDescent="0.2">
      <c r="A44">
        <f t="shared" si="0"/>
        <v>2021</v>
      </c>
      <c r="B44">
        <f>'data from RATS'!B63</f>
        <v>13.908218724801717</v>
      </c>
      <c r="C44">
        <f t="shared" si="0"/>
        <v>2021</v>
      </c>
      <c r="E44">
        <f t="shared" si="3"/>
        <v>1.2199291785441213</v>
      </c>
      <c r="G44">
        <f t="shared" si="4"/>
        <v>0.97187404765681573</v>
      </c>
    </row>
    <row r="45" spans="1:7" x14ac:dyDescent="0.2">
      <c r="A45">
        <f t="shared" si="0"/>
        <v>2022</v>
      </c>
      <c r="B45">
        <f>'data from RATS'!B64</f>
        <v>14.073188294839321</v>
      </c>
      <c r="C45">
        <f t="shared" si="0"/>
        <v>2022</v>
      </c>
      <c r="E45">
        <f t="shared" si="3"/>
        <v>1.1861301098423427</v>
      </c>
      <c r="G45">
        <f t="shared" si="4"/>
        <v>0.97187404765681573</v>
      </c>
    </row>
    <row r="46" spans="1:7" x14ac:dyDescent="0.2">
      <c r="A46">
        <f t="shared" si="0"/>
        <v>2023</v>
      </c>
      <c r="B46">
        <f>'data from RATS'!B65</f>
        <v>14.234917999289163</v>
      </c>
      <c r="C46">
        <f t="shared" si="0"/>
        <v>2023</v>
      </c>
      <c r="E46">
        <f t="shared" si="3"/>
        <v>1.1492044379818989</v>
      </c>
      <c r="G46">
        <f t="shared" si="4"/>
        <v>0.97187404765681573</v>
      </c>
    </row>
    <row r="47" spans="1:7" x14ac:dyDescent="0.2">
      <c r="A47">
        <f t="shared" si="0"/>
        <v>2024</v>
      </c>
      <c r="B47">
        <f>'data from RATS'!B66</f>
        <v>14.394470584064196</v>
      </c>
      <c r="C47">
        <f t="shared" si="0"/>
        <v>2024</v>
      </c>
      <c r="E47">
        <f t="shared" si="3"/>
        <v>1.1208535573088652</v>
      </c>
      <c r="G47">
        <f t="shared" si="4"/>
        <v>0.97187404765681573</v>
      </c>
    </row>
    <row r="48" spans="1:7" x14ac:dyDescent="0.2">
      <c r="A48">
        <f t="shared" si="0"/>
        <v>2025</v>
      </c>
      <c r="B48">
        <f>'data from RATS'!B67</f>
        <v>14.55302498770498</v>
      </c>
      <c r="C48">
        <f t="shared" si="0"/>
        <v>2025</v>
      </c>
      <c r="E48">
        <f t="shared" si="3"/>
        <v>1.1014952075855788</v>
      </c>
      <c r="G48">
        <f t="shared" si="4"/>
        <v>0.97187404765681573</v>
      </c>
    </row>
    <row r="49" spans="1:7" x14ac:dyDescent="0.2">
      <c r="A49">
        <f t="shared" si="0"/>
        <v>2026</v>
      </c>
      <c r="B49">
        <f>'data from RATS'!B68</f>
        <v>14.707931580740748</v>
      </c>
      <c r="C49">
        <f t="shared" si="0"/>
        <v>2026</v>
      </c>
      <c r="E49">
        <f t="shared" si="3"/>
        <v>1.0644288260800883</v>
      </c>
      <c r="G49">
        <f t="shared" si="4"/>
        <v>0.97187404765681573</v>
      </c>
    </row>
    <row r="50" spans="1:7" x14ac:dyDescent="0.2">
      <c r="A50">
        <f t="shared" si="0"/>
        <v>2027</v>
      </c>
      <c r="B50">
        <f>'data from RATS'!B69</f>
        <v>14.859324333155202</v>
      </c>
      <c r="C50">
        <f t="shared" si="0"/>
        <v>2027</v>
      </c>
      <c r="E50">
        <f t="shared" si="3"/>
        <v>1.0293272822447408</v>
      </c>
      <c r="G50">
        <f t="shared" si="4"/>
        <v>0.97187404765681573</v>
      </c>
    </row>
    <row r="51" spans="1:7" x14ac:dyDescent="0.2">
      <c r="A51">
        <f t="shared" si="0"/>
        <v>2028</v>
      </c>
      <c r="B51">
        <f>'data from RATS'!B70</f>
        <v>15.010863952373622</v>
      </c>
      <c r="C51">
        <f t="shared" si="0"/>
        <v>2028</v>
      </c>
      <c r="E51">
        <f t="shared" si="3"/>
        <v>1.01982846474582</v>
      </c>
      <c r="G51">
        <f t="shared" si="4"/>
        <v>0.97187404765681573</v>
      </c>
    </row>
    <row r="52" spans="1:7" x14ac:dyDescent="0.2">
      <c r="A52">
        <f t="shared" si="0"/>
        <v>2029</v>
      </c>
      <c r="B52">
        <f>'data from RATS'!B71</f>
        <v>15.162354895405679</v>
      </c>
      <c r="C52">
        <f t="shared" si="0"/>
        <v>2029</v>
      </c>
      <c r="E52">
        <f t="shared" si="3"/>
        <v>1.0092086872061978</v>
      </c>
      <c r="G52">
        <f t="shared" si="4"/>
        <v>0.97187404765681573</v>
      </c>
    </row>
    <row r="53" spans="1:7" x14ac:dyDescent="0.2">
      <c r="A53">
        <f t="shared" si="0"/>
        <v>2030</v>
      </c>
      <c r="B53">
        <f>'data from RATS'!B72</f>
        <v>15.315081307046205</v>
      </c>
      <c r="C53">
        <f t="shared" si="0"/>
        <v>2030</v>
      </c>
      <c r="E53">
        <f t="shared" si="3"/>
        <v>1.0072736899648937</v>
      </c>
      <c r="G53">
        <f t="shared" si="4"/>
        <v>0.97187404765681573</v>
      </c>
    </row>
    <row r="54" spans="1:7" x14ac:dyDescent="0.2">
      <c r="A54">
        <f t="shared" si="0"/>
        <v>2031</v>
      </c>
      <c r="B54">
        <f>'data from RATS'!B73</f>
        <v>15.467459100066486</v>
      </c>
      <c r="C54">
        <f t="shared" si="0"/>
        <v>2031</v>
      </c>
      <c r="E54">
        <f t="shared" si="3"/>
        <v>0.99495255666828264</v>
      </c>
      <c r="G54">
        <f t="shared" si="4"/>
        <v>0.97187404765681573</v>
      </c>
    </row>
    <row r="55" spans="1:7" x14ac:dyDescent="0.2">
      <c r="A55">
        <f t="shared" si="0"/>
        <v>2032</v>
      </c>
      <c r="B55">
        <f>'data from RATS'!B74</f>
        <v>15.618855663687807</v>
      </c>
      <c r="C55">
        <f t="shared" si="0"/>
        <v>2032</v>
      </c>
      <c r="E55">
        <f t="shared" si="3"/>
        <v>0.97880694328567053</v>
      </c>
      <c r="G55">
        <f t="shared" si="4"/>
        <v>0.97187404765681573</v>
      </c>
    </row>
    <row r="56" spans="1:7" x14ac:dyDescent="0.2">
      <c r="A56">
        <f t="shared" si="0"/>
        <v>2033</v>
      </c>
      <c r="B56">
        <f>'data from RATS'!B75</f>
        <v>15.771519644705943</v>
      </c>
      <c r="C56">
        <f t="shared" si="0"/>
        <v>2033</v>
      </c>
      <c r="E56">
        <f t="shared" si="3"/>
        <v>0.97743384218003104</v>
      </c>
      <c r="G56">
        <f t="shared" si="4"/>
        <v>0.97187404765681573</v>
      </c>
    </row>
    <row r="57" spans="1:7" x14ac:dyDescent="0.2">
      <c r="A57">
        <f t="shared" si="0"/>
        <v>2034</v>
      </c>
      <c r="B57">
        <f>'data from RATS'!B76</f>
        <v>15.924159041802827</v>
      </c>
      <c r="C57">
        <f t="shared" si="0"/>
        <v>2034</v>
      </c>
      <c r="E57">
        <f t="shared" si="3"/>
        <v>0.96781667547249928</v>
      </c>
      <c r="G57">
        <f t="shared" si="4"/>
        <v>0.97187404765681573</v>
      </c>
    </row>
    <row r="58" spans="1:7" x14ac:dyDescent="0.2">
      <c r="A58">
        <f t="shared" si="0"/>
        <v>2035</v>
      </c>
      <c r="B58">
        <f>'data from RATS'!B77</f>
        <v>16.077373599137744</v>
      </c>
      <c r="C58">
        <f t="shared" si="0"/>
        <v>2035</v>
      </c>
      <c r="E58">
        <f t="shared" si="3"/>
        <v>0.96215163973625284</v>
      </c>
      <c r="G58">
        <f t="shared" si="4"/>
        <v>0.97187404765681573</v>
      </c>
    </row>
    <row r="59" spans="1:7" x14ac:dyDescent="0.2">
      <c r="A59">
        <f t="shared" si="0"/>
        <v>2036</v>
      </c>
      <c r="B59">
        <f>'data from RATS'!B78</f>
        <v>16.229285022627121</v>
      </c>
      <c r="C59">
        <f t="shared" si="0"/>
        <v>2036</v>
      </c>
      <c r="E59">
        <f t="shared" si="3"/>
        <v>0.94487711287323251</v>
      </c>
      <c r="G59">
        <f t="shared" si="4"/>
        <v>0.97187404765681573</v>
      </c>
    </row>
    <row r="60" spans="1:7" x14ac:dyDescent="0.2">
      <c r="A60">
        <f t="shared" si="0"/>
        <v>2037</v>
      </c>
      <c r="B60">
        <f>'data from RATS'!B79</f>
        <v>16.379218069361617</v>
      </c>
      <c r="C60">
        <f t="shared" si="0"/>
        <v>2037</v>
      </c>
      <c r="E60">
        <f t="shared" si="3"/>
        <v>0.92384258780011663</v>
      </c>
      <c r="G60">
        <f t="shared" si="4"/>
        <v>0.97187404765681573</v>
      </c>
    </row>
    <row r="61" spans="1:7" x14ac:dyDescent="0.2">
      <c r="A61">
        <f t="shared" si="0"/>
        <v>2038</v>
      </c>
      <c r="B61">
        <f>'data from RATS'!B80</f>
        <v>16.529815884794424</v>
      </c>
      <c r="C61">
        <f t="shared" si="0"/>
        <v>2038</v>
      </c>
      <c r="E61">
        <f t="shared" si="3"/>
        <v>0.91944447405893914</v>
      </c>
      <c r="G61">
        <f t="shared" si="4"/>
        <v>0.97187404765681573</v>
      </c>
    </row>
    <row r="62" spans="1:7" x14ac:dyDescent="0.2">
      <c r="A62">
        <f t="shared" si="0"/>
        <v>2039</v>
      </c>
      <c r="B62">
        <f>'data from RATS'!B81</f>
        <v>16.679384856758265</v>
      </c>
      <c r="C62">
        <f t="shared" si="0"/>
        <v>2039</v>
      </c>
      <c r="E62">
        <f t="shared" si="3"/>
        <v>0.9048435445758729</v>
      </c>
      <c r="G62">
        <f t="shared" si="4"/>
        <v>0.97187404765681573</v>
      </c>
    </row>
    <row r="63" spans="1:7" x14ac:dyDescent="0.2">
      <c r="A63">
        <f t="shared" si="0"/>
        <v>2040</v>
      </c>
      <c r="B63">
        <f>'data from RATS'!B82</f>
        <v>16.826978461655138</v>
      </c>
      <c r="C63">
        <f t="shared" si="0"/>
        <v>2040</v>
      </c>
      <c r="E63">
        <f t="shared" si="3"/>
        <v>0.88488638018966448</v>
      </c>
      <c r="G63">
        <f t="shared" si="4"/>
        <v>0.97187404765681573</v>
      </c>
    </row>
    <row r="64" spans="1:7" x14ac:dyDescent="0.2">
      <c r="A64">
        <f t="shared" si="0"/>
        <v>2041</v>
      </c>
      <c r="B64">
        <f>'data from RATS'!B83</f>
        <v>16.970700910463339</v>
      </c>
      <c r="C64">
        <f t="shared" si="0"/>
        <v>2041</v>
      </c>
      <c r="E64">
        <f t="shared" si="3"/>
        <v>0.8541191702105877</v>
      </c>
      <c r="G64">
        <f t="shared" si="4"/>
        <v>0.97187404765681573</v>
      </c>
    </row>
    <row r="65" spans="1:7" x14ac:dyDescent="0.2">
      <c r="A65">
        <f t="shared" si="0"/>
        <v>2042</v>
      </c>
      <c r="B65">
        <f>'data from RATS'!B84</f>
        <v>17.110815297211872</v>
      </c>
      <c r="C65">
        <f t="shared" si="0"/>
        <v>2042</v>
      </c>
      <c r="E65">
        <f t="shared" si="3"/>
        <v>0.82562522012361583</v>
      </c>
      <c r="G65">
        <f t="shared" si="4"/>
        <v>0.97187404765681573</v>
      </c>
    </row>
    <row r="66" spans="1:7" x14ac:dyDescent="0.2">
      <c r="A66">
        <f t="shared" si="0"/>
        <v>2043</v>
      </c>
      <c r="B66">
        <f>'data from RATS'!B85</f>
        <v>17.250731151284988</v>
      </c>
      <c r="C66">
        <f t="shared" si="0"/>
        <v>2043</v>
      </c>
      <c r="E66">
        <f t="shared" si="3"/>
        <v>0.81770419259867833</v>
      </c>
      <c r="G66">
        <f t="shared" si="4"/>
        <v>0.97187404765681573</v>
      </c>
    </row>
    <row r="67" spans="1:7" x14ac:dyDescent="0.2">
      <c r="A67">
        <f t="shared" si="0"/>
        <v>2044</v>
      </c>
      <c r="B67">
        <f>'data from RATS'!B86</f>
        <v>17.390031932911683</v>
      </c>
      <c r="C67">
        <f t="shared" si="0"/>
        <v>2044</v>
      </c>
      <c r="E67">
        <f t="shared" si="3"/>
        <v>0.80750653641898928</v>
      </c>
      <c r="G67">
        <f t="shared" si="4"/>
        <v>0.97187404765681573</v>
      </c>
    </row>
    <row r="68" spans="1:7" x14ac:dyDescent="0.2">
      <c r="A68">
        <f t="shared" ref="A68:C83" si="5">A67+1</f>
        <v>2045</v>
      </c>
      <c r="B68">
        <f>'data from RATS'!B87</f>
        <v>17.527341632144207</v>
      </c>
      <c r="C68">
        <f t="shared" si="5"/>
        <v>2045</v>
      </c>
      <c r="E68">
        <f t="shared" si="3"/>
        <v>0.78958853993049694</v>
      </c>
      <c r="G68">
        <f t="shared" si="4"/>
        <v>0.97187404765681573</v>
      </c>
    </row>
    <row r="69" spans="1:7" x14ac:dyDescent="0.2">
      <c r="A69">
        <f t="shared" si="5"/>
        <v>2046</v>
      </c>
      <c r="B69">
        <f>'data from RATS'!B88</f>
        <v>17.661493297673594</v>
      </c>
      <c r="C69">
        <f t="shared" si="5"/>
        <v>2046</v>
      </c>
      <c r="E69">
        <f t="shared" si="3"/>
        <v>0.76538512425272653</v>
      </c>
      <c r="G69">
        <f t="shared" ref="G69:G83" si="6">G68</f>
        <v>0.97187404765681573</v>
      </c>
    </row>
    <row r="70" spans="1:7" x14ac:dyDescent="0.2">
      <c r="A70">
        <f t="shared" si="5"/>
        <v>2047</v>
      </c>
      <c r="B70">
        <f>'data from RATS'!B89</f>
        <v>17.792290694338369</v>
      </c>
      <c r="C70">
        <f t="shared" si="5"/>
        <v>2047</v>
      </c>
      <c r="E70">
        <f t="shared" si="3"/>
        <v>0.74057948815688945</v>
      </c>
      <c r="G70">
        <f t="shared" si="6"/>
        <v>0.97187404765681573</v>
      </c>
    </row>
    <row r="71" spans="1:7" x14ac:dyDescent="0.2">
      <c r="A71">
        <f t="shared" si="5"/>
        <v>2048</v>
      </c>
      <c r="B71">
        <f>'data from RATS'!B90</f>
        <v>17.919278168334365</v>
      </c>
      <c r="C71">
        <f t="shared" si="5"/>
        <v>2048</v>
      </c>
      <c r="E71">
        <f t="shared" si="3"/>
        <v>0.71372189324898638</v>
      </c>
      <c r="G71">
        <f t="shared" si="6"/>
        <v>0.97187404765681573</v>
      </c>
    </row>
    <row r="72" spans="1:7" x14ac:dyDescent="0.2">
      <c r="A72">
        <f t="shared" si="5"/>
        <v>2049</v>
      </c>
      <c r="B72">
        <f>'data from RATS'!B91</f>
        <v>18.04227093384943</v>
      </c>
      <c r="C72">
        <f t="shared" si="5"/>
        <v>2049</v>
      </c>
      <c r="E72">
        <f t="shared" si="3"/>
        <v>0.68637120513261873</v>
      </c>
      <c r="G72">
        <f t="shared" si="6"/>
        <v>0.97187404765681573</v>
      </c>
    </row>
    <row r="73" spans="1:7" x14ac:dyDescent="0.2">
      <c r="A73">
        <f t="shared" si="5"/>
        <v>2050</v>
      </c>
      <c r="B73">
        <f>'data from RATS'!B92</f>
        <v>18.161587373145167</v>
      </c>
      <c r="C73">
        <f t="shared" si="5"/>
        <v>2050</v>
      </c>
      <c r="E73">
        <f t="shared" si="3"/>
        <v>0.66131608228920946</v>
      </c>
      <c r="G73">
        <f t="shared" si="6"/>
        <v>0.97187404765681573</v>
      </c>
    </row>
    <row r="74" spans="1:7" x14ac:dyDescent="0.2">
      <c r="A74">
        <f t="shared" si="5"/>
        <v>2051</v>
      </c>
      <c r="B74">
        <f>'data from RATS'!B93</f>
        <v>18.277526658222335</v>
      </c>
      <c r="C74">
        <f t="shared" si="5"/>
        <v>2051</v>
      </c>
      <c r="E74">
        <f t="shared" si="3"/>
        <v>0.63837638580317435</v>
      </c>
      <c r="G74">
        <f t="shared" si="6"/>
        <v>0.97187404765681573</v>
      </c>
    </row>
    <row r="75" spans="1:7" x14ac:dyDescent="0.2">
      <c r="A75">
        <f t="shared" si="5"/>
        <v>2052</v>
      </c>
      <c r="B75">
        <f>'data from RATS'!B94</f>
        <v>18.391978345008649</v>
      </c>
      <c r="C75">
        <f t="shared" si="5"/>
        <v>2052</v>
      </c>
      <c r="E75">
        <f t="shared" si="3"/>
        <v>0.6261880446216006</v>
      </c>
      <c r="G75">
        <f t="shared" si="6"/>
        <v>0.97187404765681573</v>
      </c>
    </row>
    <row r="76" spans="1:7" x14ac:dyDescent="0.2">
      <c r="A76">
        <f t="shared" si="5"/>
        <v>2053</v>
      </c>
      <c r="B76">
        <f>'data from RATS'!B95</f>
        <v>18.504856374532157</v>
      </c>
      <c r="C76">
        <f t="shared" si="5"/>
        <v>2053</v>
      </c>
      <c r="E76">
        <f t="shared" si="3"/>
        <v>0.61373511541862324</v>
      </c>
      <c r="G76">
        <f t="shared" si="6"/>
        <v>0.97187404765681573</v>
      </c>
    </row>
    <row r="77" spans="1:7" x14ac:dyDescent="0.2">
      <c r="A77">
        <f t="shared" si="5"/>
        <v>2054</v>
      </c>
      <c r="B77">
        <f>'data from RATS'!B96</f>
        <v>18.616031772121065</v>
      </c>
      <c r="C77">
        <f t="shared" si="5"/>
        <v>2054</v>
      </c>
      <c r="E77">
        <f t="shared" si="3"/>
        <v>0.60079038355529413</v>
      </c>
      <c r="G77">
        <f t="shared" si="6"/>
        <v>0.97187404765681573</v>
      </c>
    </row>
    <row r="78" spans="1:7" x14ac:dyDescent="0.2">
      <c r="A78">
        <f t="shared" si="5"/>
        <v>2055</v>
      </c>
      <c r="B78">
        <f>'data from RATS'!B97</f>
        <v>18.725898993897399</v>
      </c>
      <c r="C78">
        <f t="shared" si="5"/>
        <v>2055</v>
      </c>
      <c r="E78">
        <f t="shared" si="3"/>
        <v>0.59017530224065862</v>
      </c>
      <c r="G78">
        <f t="shared" si="6"/>
        <v>0.97187404765681573</v>
      </c>
    </row>
    <row r="79" spans="1:7" x14ac:dyDescent="0.2">
      <c r="A79">
        <f t="shared" si="5"/>
        <v>2056</v>
      </c>
      <c r="B79">
        <f>'data from RATS'!B98</f>
        <v>18.836757321185825</v>
      </c>
      <c r="C79">
        <f t="shared" si="5"/>
        <v>2056</v>
      </c>
      <c r="E79">
        <f t="shared" si="3"/>
        <v>0.59200536820449567</v>
      </c>
      <c r="G79">
        <f t="shared" si="6"/>
        <v>0.97187404765681573</v>
      </c>
    </row>
    <row r="80" spans="1:7" x14ac:dyDescent="0.2">
      <c r="A80">
        <f t="shared" si="5"/>
        <v>2057</v>
      </c>
      <c r="B80">
        <f>'data from RATS'!B99</f>
        <v>18.951536816942024</v>
      </c>
      <c r="C80">
        <f t="shared" si="5"/>
        <v>2057</v>
      </c>
      <c r="E80">
        <f t="shared" si="3"/>
        <v>0.60933786956582914</v>
      </c>
      <c r="G80">
        <f t="shared" si="6"/>
        <v>0.97187404765681573</v>
      </c>
    </row>
    <row r="81" spans="1:7" x14ac:dyDescent="0.2">
      <c r="A81">
        <f t="shared" si="5"/>
        <v>2058</v>
      </c>
      <c r="B81">
        <f>'data from RATS'!B100</f>
        <v>19.06887353568467</v>
      </c>
      <c r="C81">
        <f t="shared" si="5"/>
        <v>2058</v>
      </c>
      <c r="E81">
        <f t="shared" si="3"/>
        <v>0.61914091651791292</v>
      </c>
      <c r="G81">
        <f t="shared" si="6"/>
        <v>0.97187404765681573</v>
      </c>
    </row>
    <row r="82" spans="1:7" x14ac:dyDescent="0.2">
      <c r="A82">
        <f t="shared" si="5"/>
        <v>2059</v>
      </c>
      <c r="B82">
        <f>'data from RATS'!B101</f>
        <v>19.186889526715539</v>
      </c>
      <c r="C82">
        <f t="shared" si="5"/>
        <v>2059</v>
      </c>
      <c r="E82">
        <f t="shared" si="3"/>
        <v>0.61889335418801039</v>
      </c>
      <c r="G82">
        <f t="shared" si="6"/>
        <v>0.97187404765681573</v>
      </c>
    </row>
    <row r="83" spans="1:7" x14ac:dyDescent="0.2">
      <c r="A83">
        <f t="shared" si="5"/>
        <v>2060</v>
      </c>
      <c r="B83">
        <f>'data from RATS'!B102</f>
        <v>19.304534539108403</v>
      </c>
      <c r="C83">
        <f t="shared" si="5"/>
        <v>2060</v>
      </c>
      <c r="E83">
        <f t="shared" si="3"/>
        <v>0.61315312327752114</v>
      </c>
      <c r="G83">
        <f t="shared" si="6"/>
        <v>0.97187404765681573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61"/>
  <sheetViews>
    <sheetView topLeftCell="H1" zoomScale="120" zoomScaleNormal="120" workbookViewId="0">
      <selection activeCell="H43" sqref="H43"/>
    </sheetView>
  </sheetViews>
  <sheetFormatPr defaultRowHeight="12.75" x14ac:dyDescent="0.2"/>
  <sheetData>
    <row r="1" spans="1:14" x14ac:dyDescent="0.2">
      <c r="B1" t="s">
        <v>168</v>
      </c>
      <c r="C1" t="s">
        <v>170</v>
      </c>
      <c r="D1" t="s">
        <v>169</v>
      </c>
    </row>
    <row r="2" spans="1:14" x14ac:dyDescent="0.2">
      <c r="A2">
        <v>1901</v>
      </c>
      <c r="D2" s="4">
        <v>3.89</v>
      </c>
    </row>
    <row r="3" spans="1:14" x14ac:dyDescent="0.2">
      <c r="A3">
        <v>1902</v>
      </c>
      <c r="D3" s="4">
        <v>4.8499999999999996</v>
      </c>
    </row>
    <row r="4" spans="1:14" x14ac:dyDescent="0.2">
      <c r="A4">
        <v>1903</v>
      </c>
      <c r="D4" s="4">
        <v>8.51</v>
      </c>
    </row>
    <row r="5" spans="1:14" x14ac:dyDescent="0.2">
      <c r="A5">
        <v>1904</v>
      </c>
      <c r="D5" s="4">
        <v>9.41</v>
      </c>
    </row>
    <row r="6" spans="1:14" x14ac:dyDescent="0.2">
      <c r="A6">
        <v>1905</v>
      </c>
      <c r="D6" s="4">
        <v>8.6300000000000008</v>
      </c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>
        <v>1906</v>
      </c>
      <c r="D7" s="4">
        <v>6.62</v>
      </c>
    </row>
    <row r="8" spans="1:14" x14ac:dyDescent="0.2">
      <c r="A8">
        <v>1907</v>
      </c>
      <c r="D8" s="4">
        <v>5.2</v>
      </c>
    </row>
    <row r="9" spans="1:14" x14ac:dyDescent="0.2">
      <c r="A9">
        <v>1908</v>
      </c>
      <c r="D9" s="4">
        <v>3.41</v>
      </c>
    </row>
    <row r="10" spans="1:14" x14ac:dyDescent="0.2">
      <c r="A10">
        <v>1909</v>
      </c>
      <c r="D10" s="4">
        <v>3.31</v>
      </c>
    </row>
    <row r="11" spans="1:14" x14ac:dyDescent="0.2">
      <c r="A11">
        <v>1910</v>
      </c>
      <c r="D11" s="4">
        <v>3.28</v>
      </c>
    </row>
    <row r="12" spans="1:14" x14ac:dyDescent="0.2">
      <c r="A12">
        <v>1911</v>
      </c>
      <c r="D12" s="4">
        <v>2.78</v>
      </c>
    </row>
    <row r="13" spans="1:14" x14ac:dyDescent="0.2">
      <c r="A13">
        <v>1912</v>
      </c>
      <c r="D13" s="4">
        <v>2.4300000000000002</v>
      </c>
    </row>
    <row r="14" spans="1:14" x14ac:dyDescent="0.2">
      <c r="A14">
        <v>1913</v>
      </c>
      <c r="D14" s="4">
        <v>3.28</v>
      </c>
      <c r="G14" t="s">
        <v>179</v>
      </c>
    </row>
    <row r="15" spans="1:14" x14ac:dyDescent="0.2">
      <c r="A15">
        <v>1914</v>
      </c>
      <c r="D15" s="4">
        <v>3.26</v>
      </c>
    </row>
    <row r="16" spans="1:14" x14ac:dyDescent="0.2">
      <c r="A16">
        <v>1915</v>
      </c>
      <c r="D16" s="4">
        <v>5.98</v>
      </c>
    </row>
    <row r="17" spans="1:4" x14ac:dyDescent="0.2">
      <c r="A17">
        <v>1916</v>
      </c>
      <c r="D17" s="4">
        <v>3.68</v>
      </c>
    </row>
    <row r="18" spans="1:4" x14ac:dyDescent="0.2">
      <c r="A18">
        <v>1917</v>
      </c>
      <c r="D18" s="4">
        <v>3.62</v>
      </c>
    </row>
    <row r="19" spans="1:4" x14ac:dyDescent="0.2">
      <c r="A19">
        <v>1918</v>
      </c>
      <c r="D19" s="4">
        <v>3.75</v>
      </c>
    </row>
    <row r="20" spans="1:4" x14ac:dyDescent="0.2">
      <c r="A20">
        <v>1919</v>
      </c>
      <c r="D20" s="4">
        <v>3.88</v>
      </c>
    </row>
    <row r="21" spans="1:4" x14ac:dyDescent="0.2">
      <c r="A21">
        <v>1920</v>
      </c>
      <c r="D21" s="4">
        <v>3.43</v>
      </c>
    </row>
    <row r="22" spans="1:4" x14ac:dyDescent="0.2">
      <c r="A22">
        <v>1921</v>
      </c>
      <c r="D22" s="4">
        <v>5.79</v>
      </c>
    </row>
    <row r="23" spans="1:4" x14ac:dyDescent="0.2">
      <c r="A23">
        <v>1922</v>
      </c>
      <c r="D23" s="4">
        <v>6.12</v>
      </c>
    </row>
    <row r="24" spans="1:4" x14ac:dyDescent="0.2">
      <c r="A24">
        <v>1923</v>
      </c>
      <c r="D24" s="4">
        <v>5.03</v>
      </c>
    </row>
    <row r="25" spans="1:4" x14ac:dyDescent="0.2">
      <c r="A25">
        <v>1924</v>
      </c>
      <c r="D25" s="4">
        <v>4.75</v>
      </c>
    </row>
    <row r="26" spans="1:4" x14ac:dyDescent="0.2">
      <c r="A26">
        <v>1925</v>
      </c>
      <c r="D26" s="4">
        <v>5.12</v>
      </c>
    </row>
    <row r="27" spans="1:4" x14ac:dyDescent="0.2">
      <c r="A27">
        <v>1926</v>
      </c>
      <c r="D27" s="4">
        <v>4.96</v>
      </c>
    </row>
    <row r="28" spans="1:4" x14ac:dyDescent="0.2">
      <c r="A28">
        <v>1927</v>
      </c>
      <c r="D28" s="4">
        <v>4.2300000000000004</v>
      </c>
    </row>
    <row r="29" spans="1:4" x14ac:dyDescent="0.2">
      <c r="A29">
        <v>1928</v>
      </c>
      <c r="D29" s="4">
        <v>6.25</v>
      </c>
    </row>
    <row r="30" spans="1:4" x14ac:dyDescent="0.2">
      <c r="A30">
        <v>1929</v>
      </c>
      <c r="D30" s="4">
        <v>7.98</v>
      </c>
    </row>
    <row r="31" spans="1:4" x14ac:dyDescent="0.2">
      <c r="A31">
        <v>1930</v>
      </c>
      <c r="D31" s="4">
        <v>11.94</v>
      </c>
    </row>
    <row r="32" spans="1:4" x14ac:dyDescent="0.2">
      <c r="A32">
        <v>1931</v>
      </c>
      <c r="D32" s="4">
        <v>18.61</v>
      </c>
    </row>
    <row r="33" spans="1:4" x14ac:dyDescent="0.2">
      <c r="A33">
        <v>1932</v>
      </c>
      <c r="D33" s="4">
        <v>21.46</v>
      </c>
    </row>
    <row r="34" spans="1:4" x14ac:dyDescent="0.2">
      <c r="A34">
        <v>1933</v>
      </c>
      <c r="D34" s="4">
        <v>19.37</v>
      </c>
    </row>
    <row r="35" spans="1:4" x14ac:dyDescent="0.2">
      <c r="A35">
        <v>1934</v>
      </c>
      <c r="D35" s="4">
        <v>16.77</v>
      </c>
    </row>
    <row r="36" spans="1:4" x14ac:dyDescent="0.2">
      <c r="A36">
        <v>1935</v>
      </c>
      <c r="D36" s="4">
        <v>14.73</v>
      </c>
    </row>
    <row r="37" spans="1:4" x14ac:dyDescent="0.2">
      <c r="A37">
        <v>1936</v>
      </c>
      <c r="D37" s="4">
        <v>12.13</v>
      </c>
    </row>
    <row r="38" spans="1:4" x14ac:dyDescent="0.2">
      <c r="A38">
        <v>1937</v>
      </c>
      <c r="D38" s="4">
        <v>10.74</v>
      </c>
    </row>
    <row r="39" spans="1:4" x14ac:dyDescent="0.2">
      <c r="A39">
        <v>1938</v>
      </c>
      <c r="D39" s="4">
        <v>8.83</v>
      </c>
    </row>
    <row r="40" spans="1:4" x14ac:dyDescent="0.2">
      <c r="A40">
        <v>1939</v>
      </c>
      <c r="D40" s="4">
        <v>9.4499999999999993</v>
      </c>
    </row>
    <row r="41" spans="1:4" x14ac:dyDescent="0.2">
      <c r="A41">
        <v>1940</v>
      </c>
      <c r="D41" s="4">
        <v>9.32</v>
      </c>
    </row>
    <row r="42" spans="1:4" x14ac:dyDescent="0.2">
      <c r="A42">
        <v>1941</v>
      </c>
      <c r="D42" s="4">
        <v>5.32</v>
      </c>
    </row>
    <row r="43" spans="1:4" x14ac:dyDescent="0.2">
      <c r="A43">
        <v>1942</v>
      </c>
      <c r="D43" s="4">
        <v>2.25</v>
      </c>
    </row>
    <row r="44" spans="1:4" x14ac:dyDescent="0.2">
      <c r="A44">
        <v>1943</v>
      </c>
      <c r="D44" s="4">
        <v>1.23</v>
      </c>
    </row>
    <row r="45" spans="1:4" x14ac:dyDescent="0.2">
      <c r="A45">
        <v>1944</v>
      </c>
      <c r="D45" s="4">
        <v>1.28</v>
      </c>
    </row>
    <row r="46" spans="1:4" x14ac:dyDescent="0.2">
      <c r="A46">
        <v>1945</v>
      </c>
      <c r="D46" s="4">
        <v>1.51</v>
      </c>
    </row>
    <row r="47" spans="1:4" x14ac:dyDescent="0.2">
      <c r="A47">
        <v>1946</v>
      </c>
      <c r="D47" s="4">
        <v>2.54</v>
      </c>
    </row>
    <row r="48" spans="1:4" x14ac:dyDescent="0.2">
      <c r="A48">
        <v>1947</v>
      </c>
      <c r="D48" s="4">
        <v>3</v>
      </c>
    </row>
    <row r="49" spans="1:4" x14ac:dyDescent="0.2">
      <c r="A49">
        <v>1948</v>
      </c>
      <c r="D49" s="4">
        <v>2.0299999999999998</v>
      </c>
    </row>
    <row r="50" spans="1:4" x14ac:dyDescent="0.2">
      <c r="A50">
        <v>1949</v>
      </c>
      <c r="D50" s="4">
        <v>1.53</v>
      </c>
    </row>
    <row r="51" spans="1:4" x14ac:dyDescent="0.2">
      <c r="A51">
        <v>1950</v>
      </c>
      <c r="D51" s="4">
        <v>1.79</v>
      </c>
    </row>
    <row r="52" spans="1:4" x14ac:dyDescent="0.2">
      <c r="A52">
        <v>1951</v>
      </c>
      <c r="D52" s="4">
        <v>1.1299999999999999</v>
      </c>
    </row>
    <row r="53" spans="1:4" x14ac:dyDescent="0.2">
      <c r="A53">
        <v>1952</v>
      </c>
      <c r="D53" s="4">
        <v>1.44</v>
      </c>
    </row>
    <row r="54" spans="1:4" x14ac:dyDescent="0.2">
      <c r="A54">
        <v>1953</v>
      </c>
      <c r="D54" s="4">
        <v>2.99</v>
      </c>
    </row>
    <row r="55" spans="1:4" x14ac:dyDescent="0.2">
      <c r="A55">
        <v>1954</v>
      </c>
      <c r="D55" s="4">
        <v>2.0699999999999998</v>
      </c>
    </row>
    <row r="56" spans="1:4" x14ac:dyDescent="0.2">
      <c r="A56">
        <v>1955</v>
      </c>
      <c r="D56" s="4">
        <v>1.41</v>
      </c>
    </row>
    <row r="57" spans="1:4" x14ac:dyDescent="0.2">
      <c r="A57">
        <v>1956</v>
      </c>
      <c r="D57" s="4">
        <v>1.53</v>
      </c>
    </row>
    <row r="58" spans="1:4" x14ac:dyDescent="0.2">
      <c r="A58">
        <v>1957</v>
      </c>
      <c r="D58" s="4">
        <v>2.1</v>
      </c>
    </row>
    <row r="59" spans="1:4" x14ac:dyDescent="0.2">
      <c r="A59">
        <v>1958</v>
      </c>
      <c r="D59" s="4">
        <v>2.66</v>
      </c>
    </row>
    <row r="60" spans="1:4" x14ac:dyDescent="0.2">
      <c r="A60">
        <v>1959</v>
      </c>
      <c r="D60" s="4">
        <v>2.8</v>
      </c>
    </row>
    <row r="61" spans="1:4" x14ac:dyDescent="0.2">
      <c r="A61">
        <v>1960</v>
      </c>
      <c r="D61" s="4">
        <v>2.42</v>
      </c>
    </row>
    <row r="62" spans="1:4" x14ac:dyDescent="0.2">
      <c r="A62">
        <v>1961</v>
      </c>
      <c r="D62" s="4">
        <v>2.2999999999999998</v>
      </c>
    </row>
    <row r="63" spans="1:4" x14ac:dyDescent="0.2">
      <c r="A63">
        <v>1962</v>
      </c>
      <c r="D63" s="4">
        <v>3.2</v>
      </c>
    </row>
    <row r="64" spans="1:4" x14ac:dyDescent="0.2">
      <c r="A64">
        <v>1963</v>
      </c>
      <c r="D64" s="4">
        <v>2.2000000000000002</v>
      </c>
    </row>
    <row r="65" spans="1:4" x14ac:dyDescent="0.2">
      <c r="A65">
        <v>1964</v>
      </c>
      <c r="D65" s="4">
        <v>1.7</v>
      </c>
    </row>
    <row r="66" spans="1:4" x14ac:dyDescent="0.2">
      <c r="A66">
        <v>1965</v>
      </c>
      <c r="D66" s="4">
        <v>1</v>
      </c>
    </row>
    <row r="67" spans="1:4" x14ac:dyDescent="0.2">
      <c r="A67">
        <v>1966</v>
      </c>
      <c r="D67" s="4">
        <v>1.36</v>
      </c>
    </row>
    <row r="68" spans="1:4" x14ac:dyDescent="0.2">
      <c r="A68">
        <v>1967</v>
      </c>
      <c r="D68" s="4">
        <v>1</v>
      </c>
    </row>
    <row r="69" spans="1:4" x14ac:dyDescent="0.2">
      <c r="A69">
        <v>1968</v>
      </c>
      <c r="D69" s="4">
        <v>1.55</v>
      </c>
    </row>
    <row r="70" spans="1:4" x14ac:dyDescent="0.2">
      <c r="A70">
        <v>1969</v>
      </c>
      <c r="D70" s="4">
        <v>1.44</v>
      </c>
    </row>
    <row r="71" spans="1:4" x14ac:dyDescent="0.2">
      <c r="A71">
        <v>1970</v>
      </c>
      <c r="D71" s="4">
        <v>1.33</v>
      </c>
    </row>
    <row r="72" spans="1:4" x14ac:dyDescent="0.2">
      <c r="A72">
        <v>1971</v>
      </c>
      <c r="D72" s="4">
        <v>1.5</v>
      </c>
    </row>
    <row r="73" spans="1:4" x14ac:dyDescent="0.2">
      <c r="A73">
        <v>1972</v>
      </c>
      <c r="D73" s="4">
        <v>1.98</v>
      </c>
    </row>
    <row r="74" spans="1:4" x14ac:dyDescent="0.2">
      <c r="A74">
        <v>1973</v>
      </c>
      <c r="D74" s="4">
        <v>1.76</v>
      </c>
    </row>
    <row r="75" spans="1:4" x14ac:dyDescent="0.2">
      <c r="A75">
        <v>1974</v>
      </c>
      <c r="D75" s="4">
        <v>1.62</v>
      </c>
    </row>
    <row r="76" spans="1:4" x14ac:dyDescent="0.2">
      <c r="A76">
        <v>1975</v>
      </c>
      <c r="D76" s="4">
        <v>4.05</v>
      </c>
    </row>
    <row r="77" spans="1:4" x14ac:dyDescent="0.2">
      <c r="A77">
        <v>1976</v>
      </c>
      <c r="D77" s="4">
        <v>4.8499999999999996</v>
      </c>
    </row>
    <row r="78" spans="1:4" x14ac:dyDescent="0.2">
      <c r="A78">
        <v>1977</v>
      </c>
      <c r="D78" s="4">
        <v>5.15</v>
      </c>
    </row>
    <row r="79" spans="1:4" x14ac:dyDescent="0.2">
      <c r="A79">
        <f>A80-1</f>
        <v>1978</v>
      </c>
      <c r="D79" s="4">
        <v>6.2</v>
      </c>
    </row>
    <row r="80" spans="1:4" x14ac:dyDescent="0.2">
      <c r="A80">
        <v>1979</v>
      </c>
      <c r="B80">
        <f>(1-'data from RATS'!E21/'data from RATS'!B21)*100</f>
        <v>6.3233864333258509</v>
      </c>
      <c r="D80" s="4">
        <v>6.3</v>
      </c>
    </row>
    <row r="81" spans="1:4" x14ac:dyDescent="0.2">
      <c r="A81">
        <f>A80+1</f>
        <v>1980</v>
      </c>
      <c r="B81">
        <f>(1-'data from RATS'!E22/'data from RATS'!B22)*100</f>
        <v>6.1743763256236655</v>
      </c>
      <c r="D81" s="4">
        <v>6.05</v>
      </c>
    </row>
    <row r="82" spans="1:4" x14ac:dyDescent="0.2">
      <c r="A82">
        <f t="shared" ref="A82:A145" si="0">A81+1</f>
        <v>1981</v>
      </c>
      <c r="B82">
        <f>(1-'data from RATS'!E23/'data from RATS'!B23)*100</f>
        <v>5.8590295874334402</v>
      </c>
      <c r="D82" s="4">
        <v>5.8</v>
      </c>
    </row>
    <row r="83" spans="1:4" x14ac:dyDescent="0.2">
      <c r="A83">
        <f t="shared" si="0"/>
        <v>1982</v>
      </c>
      <c r="B83">
        <f>(1-'data from RATS'!E24/'data from RATS'!B24)*100</f>
        <v>6.1695837203513566</v>
      </c>
      <c r="D83" s="4">
        <v>6.15</v>
      </c>
    </row>
    <row r="84" spans="1:4" x14ac:dyDescent="0.2">
      <c r="A84">
        <f t="shared" si="0"/>
        <v>1983</v>
      </c>
      <c r="B84">
        <f>(1-'data from RATS'!E25/'data from RATS'!B25)*100</f>
        <v>8.9861154719134024</v>
      </c>
      <c r="D84" s="4">
        <v>8.92</v>
      </c>
    </row>
    <row r="85" spans="1:4" x14ac:dyDescent="0.2">
      <c r="A85">
        <f t="shared" si="0"/>
        <v>1984</v>
      </c>
      <c r="B85">
        <f>(1-'data from RATS'!E26/'data from RATS'!B26)*100</f>
        <v>9.6221734342317067</v>
      </c>
      <c r="D85" s="4">
        <v>9.6300000000000008</v>
      </c>
    </row>
    <row r="86" spans="1:4" x14ac:dyDescent="0.2">
      <c r="A86">
        <f t="shared" si="0"/>
        <v>1985</v>
      </c>
      <c r="B86">
        <f>(1-'data from RATS'!E27/'data from RATS'!B27)*100</f>
        <v>8.6045529001151912</v>
      </c>
    </row>
    <row r="87" spans="1:4" x14ac:dyDescent="0.2">
      <c r="A87">
        <f t="shared" si="0"/>
        <v>1986</v>
      </c>
      <c r="B87">
        <f>(1-'data from RATS'!E28/'data from RATS'!B28)*100</f>
        <v>7.9376404934184963</v>
      </c>
    </row>
    <row r="88" spans="1:4" x14ac:dyDescent="0.2">
      <c r="A88">
        <f t="shared" si="0"/>
        <v>1987</v>
      </c>
      <c r="B88">
        <f>(1-'data from RATS'!E29/'data from RATS'!B29)*100</f>
        <v>8.2705396208070159</v>
      </c>
    </row>
    <row r="89" spans="1:4" x14ac:dyDescent="0.2">
      <c r="A89">
        <f t="shared" si="0"/>
        <v>1988</v>
      </c>
      <c r="B89">
        <f>(1-'data from RATS'!E30/'data from RATS'!B30)*100</f>
        <v>7.7598836451771014</v>
      </c>
    </row>
    <row r="90" spans="1:4" x14ac:dyDescent="0.2">
      <c r="A90">
        <f t="shared" si="0"/>
        <v>1989</v>
      </c>
      <c r="B90">
        <f>(1-'data from RATS'!E31/'data from RATS'!B31)*100</f>
        <v>6.6139788925876353</v>
      </c>
    </row>
    <row r="91" spans="1:4" x14ac:dyDescent="0.2">
      <c r="A91">
        <f t="shared" si="0"/>
        <v>1990</v>
      </c>
      <c r="B91">
        <f>(1-'data from RATS'!E32/'data from RATS'!B32)*100</f>
        <v>6.1550029057053539</v>
      </c>
    </row>
    <row r="92" spans="1:4" x14ac:dyDescent="0.2">
      <c r="A92">
        <f t="shared" si="0"/>
        <v>1991</v>
      </c>
      <c r="B92">
        <f>(1-'data from RATS'!E33/'data from RATS'!B33)*100</f>
        <v>8.3501885725893903</v>
      </c>
    </row>
    <row r="93" spans="1:4" x14ac:dyDescent="0.2">
      <c r="A93">
        <f t="shared" si="0"/>
        <v>1992</v>
      </c>
      <c r="B93">
        <f>(1-'data from RATS'!E34/'data from RATS'!B34)*100</f>
        <v>10.350029348464062</v>
      </c>
    </row>
    <row r="94" spans="1:4" x14ac:dyDescent="0.2">
      <c r="A94">
        <f t="shared" si="0"/>
        <v>1993</v>
      </c>
      <c r="B94">
        <f>(1-'data from RATS'!E35/'data from RATS'!B35)*100</f>
        <v>10.968059837266919</v>
      </c>
    </row>
    <row r="95" spans="1:4" x14ac:dyDescent="0.2">
      <c r="A95">
        <f t="shared" si="0"/>
        <v>1994</v>
      </c>
      <c r="B95">
        <f>(1-'data from RATS'!E36/'data from RATS'!B36)*100</f>
        <v>10.527062250843288</v>
      </c>
    </row>
    <row r="96" spans="1:4" x14ac:dyDescent="0.2">
      <c r="A96">
        <f t="shared" si="0"/>
        <v>1995</v>
      </c>
      <c r="B96">
        <f>(1-'data from RATS'!E37/'data from RATS'!B37)*100</f>
        <v>8.9313763828675725</v>
      </c>
    </row>
    <row r="97" spans="1:2" x14ac:dyDescent="0.2">
      <c r="A97">
        <f t="shared" si="0"/>
        <v>1996</v>
      </c>
      <c r="B97">
        <f>(1-'data from RATS'!E38/'data from RATS'!B38)*100</f>
        <v>8.4311932087161487</v>
      </c>
    </row>
    <row r="98" spans="1:2" x14ac:dyDescent="0.2">
      <c r="A98">
        <f t="shared" si="0"/>
        <v>1997</v>
      </c>
      <c r="B98">
        <f>(1-'data from RATS'!E39/'data from RATS'!B39)*100</f>
        <v>8.6385142009941731</v>
      </c>
    </row>
    <row r="99" spans="1:2" x14ac:dyDescent="0.2">
      <c r="A99">
        <f t="shared" si="0"/>
        <v>1998</v>
      </c>
      <c r="B99">
        <f>(1-'data from RATS'!E40/'data from RATS'!B40)*100</f>
        <v>8.0223286060734917</v>
      </c>
    </row>
    <row r="100" spans="1:2" x14ac:dyDescent="0.2">
      <c r="A100">
        <f t="shared" si="0"/>
        <v>1999</v>
      </c>
      <c r="B100">
        <f>(1-'data from RATS'!E41/'data from RATS'!B41)*100</f>
        <v>7.3528039729132466</v>
      </c>
    </row>
    <row r="101" spans="1:2" x14ac:dyDescent="0.2">
      <c r="A101">
        <f t="shared" si="0"/>
        <v>2000</v>
      </c>
      <c r="B101">
        <f>(1-'data from RATS'!E42/'data from RATS'!B42)*100</f>
        <v>6.5961967668920263</v>
      </c>
    </row>
    <row r="102" spans="1:2" x14ac:dyDescent="0.2">
      <c r="A102">
        <f t="shared" si="0"/>
        <v>2001</v>
      </c>
      <c r="B102">
        <f>(1-'data from RATS'!E43/'data from RATS'!B43)*100</f>
        <v>6.3894224557474288</v>
      </c>
    </row>
    <row r="103" spans="1:2" x14ac:dyDescent="0.2">
      <c r="A103">
        <f t="shared" si="0"/>
        <v>2002</v>
      </c>
      <c r="B103">
        <f>(1-'data from RATS'!E44/'data from RATS'!B44)*100</f>
        <v>6.7009434890435537</v>
      </c>
    </row>
    <row r="104" spans="1:2" x14ac:dyDescent="0.2">
      <c r="A104">
        <f t="shared" si="0"/>
        <v>2003</v>
      </c>
      <c r="B104">
        <f>(1-'data from RATS'!E45/'data from RATS'!B45)*100</f>
        <v>6.1439773341113053</v>
      </c>
    </row>
    <row r="105" spans="1:2" x14ac:dyDescent="0.2">
      <c r="A105">
        <f t="shared" si="0"/>
        <v>2004</v>
      </c>
      <c r="B105">
        <f>(1-'data from RATS'!E46/'data from RATS'!B46)*100</f>
        <v>5.6424831072741437</v>
      </c>
    </row>
    <row r="106" spans="1:2" x14ac:dyDescent="0.2">
      <c r="A106">
        <f t="shared" si="0"/>
        <v>2005</v>
      </c>
      <c r="B106">
        <f>(1-'data from RATS'!E47/'data from RATS'!B47)*100</f>
        <v>5.2015854502545089</v>
      </c>
    </row>
    <row r="107" spans="1:2" x14ac:dyDescent="0.2">
      <c r="A107">
        <f t="shared" si="0"/>
        <v>2006</v>
      </c>
      <c r="B107">
        <f>(1-'data from RATS'!E48/'data from RATS'!B48)*100</f>
        <v>4.9750195771339207</v>
      </c>
    </row>
    <row r="108" spans="1:2" x14ac:dyDescent="0.2">
      <c r="A108">
        <f t="shared" si="0"/>
        <v>2007</v>
      </c>
      <c r="B108">
        <f>(1-'data from RATS'!E49/'data from RATS'!B49)*100</f>
        <v>4.5236535545609797</v>
      </c>
    </row>
    <row r="109" spans="1:2" x14ac:dyDescent="0.2">
      <c r="A109">
        <f t="shared" si="0"/>
        <v>2008</v>
      </c>
      <c r="B109">
        <f>(1-'data from RATS'!E50/'data from RATS'!B50)*100</f>
        <v>4.2387939077365822</v>
      </c>
    </row>
    <row r="110" spans="1:2" x14ac:dyDescent="0.2">
      <c r="A110">
        <f t="shared" si="0"/>
        <v>2009</v>
      </c>
      <c r="B110">
        <f>(1-'data from RATS'!E51/'data from RATS'!B51)*100</f>
        <v>4.9661546802506678</v>
      </c>
    </row>
    <row r="111" spans="1:2" x14ac:dyDescent="0.2">
      <c r="A111">
        <f t="shared" si="0"/>
        <v>2010</v>
      </c>
      <c r="B111">
        <f>(1-'data from RATS'!E52/'data from RATS'!B52)*100</f>
        <v>5.4715899039586287</v>
      </c>
    </row>
    <row r="112" spans="1:2" x14ac:dyDescent="0.2">
      <c r="A112">
        <f t="shared" si="0"/>
        <v>2011</v>
      </c>
      <c r="B112">
        <f>(1-'data from RATS'!E53/'data from RATS'!B53)*100</f>
        <v>5.0511205998895692</v>
      </c>
    </row>
    <row r="113" spans="1:3" x14ac:dyDescent="0.2">
      <c r="A113">
        <f t="shared" si="0"/>
        <v>2012</v>
      </c>
      <c r="B113">
        <f>(1-'data from RATS'!E54/'data from RATS'!B54)*100</f>
        <v>5.1726375191880614</v>
      </c>
    </row>
    <row r="114" spans="1:3" x14ac:dyDescent="0.2">
      <c r="A114">
        <f t="shared" si="0"/>
        <v>2013</v>
      </c>
      <c r="B114">
        <f>(1-'data from RATS'!E55/'data from RATS'!B55)*100</f>
        <v>5.4369745270998919</v>
      </c>
      <c r="C114">
        <f>B114</f>
        <v>5.4369745270998919</v>
      </c>
    </row>
    <row r="115" spans="1:3" x14ac:dyDescent="0.2">
      <c r="A115">
        <f t="shared" si="0"/>
        <v>2014</v>
      </c>
      <c r="C115">
        <f>(1-'data from RATS'!E56/'data from RATS'!B56)*100</f>
        <v>4.9204327005412889</v>
      </c>
    </row>
    <row r="116" spans="1:3" x14ac:dyDescent="0.2">
      <c r="A116">
        <f t="shared" si="0"/>
        <v>2015</v>
      </c>
      <c r="C116">
        <f>(1-'data from RATS'!E57/'data from RATS'!B57)*100</f>
        <v>4.9057209506947146</v>
      </c>
    </row>
    <row r="117" spans="1:3" x14ac:dyDescent="0.2">
      <c r="A117">
        <f t="shared" si="0"/>
        <v>2016</v>
      </c>
      <c r="C117">
        <f>(1-'data from RATS'!E58/'data from RATS'!B58)*100</f>
        <v>4.8900027553747227</v>
      </c>
    </row>
    <row r="118" spans="1:3" x14ac:dyDescent="0.2">
      <c r="A118">
        <f t="shared" si="0"/>
        <v>2017</v>
      </c>
      <c r="C118">
        <f>(1-'data from RATS'!E59/'data from RATS'!B59)*100</f>
        <v>4.8756039452629185</v>
      </c>
    </row>
    <row r="119" spans="1:3" x14ac:dyDescent="0.2">
      <c r="A119">
        <f t="shared" si="0"/>
        <v>2018</v>
      </c>
      <c r="C119">
        <f>(1-'data from RATS'!E60/'data from RATS'!B60)*100</f>
        <v>4.8620167661517222</v>
      </c>
    </row>
    <row r="120" spans="1:3" x14ac:dyDescent="0.2">
      <c r="A120">
        <f t="shared" si="0"/>
        <v>2019</v>
      </c>
      <c r="C120">
        <f>(1-'data from RATS'!E61/'data from RATS'!B61)*100</f>
        <v>4.8495409531703721</v>
      </c>
    </row>
    <row r="121" spans="1:3" x14ac:dyDescent="0.2">
      <c r="A121">
        <f t="shared" si="0"/>
        <v>2020</v>
      </c>
      <c r="C121">
        <f>(1-'data from RATS'!E62/'data from RATS'!B62)*100</f>
        <v>4.8393588141979134</v>
      </c>
    </row>
    <row r="122" spans="1:3" x14ac:dyDescent="0.2">
      <c r="A122">
        <f t="shared" si="0"/>
        <v>2021</v>
      </c>
      <c r="C122">
        <f>(1-'data from RATS'!E63/'data from RATS'!B63)*100</f>
        <v>4.8338947749813288</v>
      </c>
    </row>
    <row r="123" spans="1:3" x14ac:dyDescent="0.2">
      <c r="A123">
        <f t="shared" si="0"/>
        <v>2022</v>
      </c>
      <c r="C123">
        <f>(1-'data from RATS'!E64/'data from RATS'!B64)*100</f>
        <v>4.832920542583774</v>
      </c>
    </row>
    <row r="124" spans="1:3" x14ac:dyDescent="0.2">
      <c r="A124">
        <f t="shared" si="0"/>
        <v>2023</v>
      </c>
      <c r="C124">
        <f>(1-'data from RATS'!E65/'data from RATS'!B65)*100</f>
        <v>4.834589191126792</v>
      </c>
    </row>
    <row r="125" spans="1:3" x14ac:dyDescent="0.2">
      <c r="A125">
        <f t="shared" si="0"/>
        <v>2024</v>
      </c>
      <c r="C125">
        <f>(1-'data from RATS'!E66/'data from RATS'!B66)*100</f>
        <v>4.8376539829675274</v>
      </c>
    </row>
    <row r="126" spans="1:3" x14ac:dyDescent="0.2">
      <c r="A126">
        <f t="shared" si="0"/>
        <v>2025</v>
      </c>
      <c r="C126">
        <f>(1-'data from RATS'!E67/'data from RATS'!B67)*100</f>
        <v>4.8405534751904344</v>
      </c>
    </row>
    <row r="127" spans="1:3" x14ac:dyDescent="0.2">
      <c r="A127">
        <f t="shared" si="0"/>
        <v>2026</v>
      </c>
      <c r="C127">
        <f>(1-'data from RATS'!E68/'data from RATS'!B68)*100</f>
        <v>4.8412548065568384</v>
      </c>
    </row>
    <row r="128" spans="1:3" x14ac:dyDescent="0.2">
      <c r="A128">
        <f t="shared" si="0"/>
        <v>2027</v>
      </c>
      <c r="C128">
        <f>(1-'data from RATS'!E69/'data from RATS'!B69)*100</f>
        <v>4.8409335071560538</v>
      </c>
    </row>
    <row r="129" spans="1:3" x14ac:dyDescent="0.2">
      <c r="A129">
        <f t="shared" si="0"/>
        <v>2028</v>
      </c>
      <c r="C129">
        <f>(1-'data from RATS'!E70/'data from RATS'!B70)*100</f>
        <v>4.8419370878619254</v>
      </c>
    </row>
    <row r="130" spans="1:3" x14ac:dyDescent="0.2">
      <c r="A130">
        <f t="shared" si="0"/>
        <v>2029</v>
      </c>
      <c r="C130">
        <f>(1-'data from RATS'!E71/'data from RATS'!B71)*100</f>
        <v>4.8435842818812969</v>
      </c>
    </row>
    <row r="131" spans="1:3" x14ac:dyDescent="0.2">
      <c r="A131">
        <f t="shared" si="0"/>
        <v>2030</v>
      </c>
      <c r="C131">
        <f>(1-'data from RATS'!E72/'data from RATS'!B72)*100</f>
        <v>4.8454699745027359</v>
      </c>
    </row>
    <row r="132" spans="1:3" x14ac:dyDescent="0.2">
      <c r="A132">
        <f t="shared" si="0"/>
        <v>2031</v>
      </c>
      <c r="C132">
        <f>(1-'data from RATS'!E73/'data from RATS'!B73)*100</f>
        <v>4.8481671255685477</v>
      </c>
    </row>
    <row r="133" spans="1:3" x14ac:dyDescent="0.2">
      <c r="A133">
        <f t="shared" si="0"/>
        <v>2032</v>
      </c>
      <c r="C133">
        <f>(1-'data from RATS'!E74/'data from RATS'!B74)*100</f>
        <v>4.8517132066268731</v>
      </c>
    </row>
    <row r="134" spans="1:3" x14ac:dyDescent="0.2">
      <c r="A134">
        <f t="shared" si="0"/>
        <v>2033</v>
      </c>
      <c r="C134">
        <f>(1-'data from RATS'!E75/'data from RATS'!B75)*100</f>
        <v>4.8542944519719082</v>
      </c>
    </row>
    <row r="135" spans="1:3" x14ac:dyDescent="0.2">
      <c r="A135">
        <f t="shared" si="0"/>
        <v>2034</v>
      </c>
      <c r="C135">
        <f>(1-'data from RATS'!E76/'data from RATS'!B76)*100</f>
        <v>4.8552049827975674</v>
      </c>
    </row>
    <row r="136" spans="1:3" x14ac:dyDescent="0.2">
      <c r="A136">
        <f t="shared" si="0"/>
        <v>2035</v>
      </c>
      <c r="C136">
        <f>(1-'data from RATS'!E77/'data from RATS'!B77)*100</f>
        <v>4.8543427118304505</v>
      </c>
    </row>
    <row r="137" spans="1:3" x14ac:dyDescent="0.2">
      <c r="A137">
        <f t="shared" si="0"/>
        <v>2036</v>
      </c>
      <c r="C137">
        <f>(1-'data from RATS'!E78/'data from RATS'!B78)*100</f>
        <v>4.852146928982803</v>
      </c>
    </row>
    <row r="138" spans="1:3" x14ac:dyDescent="0.2">
      <c r="A138">
        <f t="shared" si="0"/>
        <v>2037</v>
      </c>
      <c r="C138">
        <f>(1-'data from RATS'!E79/'data from RATS'!B79)*100</f>
        <v>4.8492415227255892</v>
      </c>
    </row>
    <row r="139" spans="1:3" x14ac:dyDescent="0.2">
      <c r="A139">
        <f t="shared" si="0"/>
        <v>2038</v>
      </c>
      <c r="C139">
        <f>(1-'data from RATS'!E80/'data from RATS'!B80)*100</f>
        <v>4.845720211439497</v>
      </c>
    </row>
    <row r="140" spans="1:3" x14ac:dyDescent="0.2">
      <c r="A140">
        <f t="shared" si="0"/>
        <v>2039</v>
      </c>
      <c r="C140">
        <f>(1-'data from RATS'!E81/'data from RATS'!B81)*100</f>
        <v>4.8419316798453576</v>
      </c>
    </row>
    <row r="141" spans="1:3" x14ac:dyDescent="0.2">
      <c r="A141">
        <f t="shared" si="0"/>
        <v>2040</v>
      </c>
      <c r="C141">
        <f>(1-'data from RATS'!E82/'data from RATS'!B82)*100</f>
        <v>4.8378955985445282</v>
      </c>
    </row>
    <row r="142" spans="1:3" x14ac:dyDescent="0.2">
      <c r="A142">
        <f t="shared" si="0"/>
        <v>2041</v>
      </c>
      <c r="C142">
        <f>(1-'data from RATS'!E83/'data from RATS'!B83)*100</f>
        <v>4.8340882960926752</v>
      </c>
    </row>
    <row r="143" spans="1:3" x14ac:dyDescent="0.2">
      <c r="A143">
        <f t="shared" si="0"/>
        <v>2042</v>
      </c>
      <c r="C143">
        <f>(1-'data from RATS'!E84/'data from RATS'!B84)*100</f>
        <v>4.8304322221186524</v>
      </c>
    </row>
    <row r="144" spans="1:3" x14ac:dyDescent="0.2">
      <c r="A144">
        <f t="shared" si="0"/>
        <v>2043</v>
      </c>
      <c r="C144">
        <f>(1-'data from RATS'!E85/'data from RATS'!B85)*100</f>
        <v>4.825997617749012</v>
      </c>
    </row>
    <row r="145" spans="1:3" x14ac:dyDescent="0.2">
      <c r="A145">
        <f t="shared" si="0"/>
        <v>2044</v>
      </c>
      <c r="C145">
        <f>(1-'data from RATS'!E86/'data from RATS'!B86)*100</f>
        <v>4.8206888849555929</v>
      </c>
    </row>
    <row r="146" spans="1:3" x14ac:dyDescent="0.2">
      <c r="A146">
        <f t="shared" ref="A146:A161" si="1">A145+1</f>
        <v>2045</v>
      </c>
      <c r="C146">
        <f>(1-'data from RATS'!E87/'data from RATS'!B87)*100</f>
        <v>4.8146818870979384</v>
      </c>
    </row>
    <row r="147" spans="1:3" x14ac:dyDescent="0.2">
      <c r="A147">
        <f t="shared" si="1"/>
        <v>2046</v>
      </c>
      <c r="C147">
        <f>(1-'data from RATS'!E88/'data from RATS'!B88)*100</f>
        <v>4.8082444681222025</v>
      </c>
    </row>
    <row r="148" spans="1:3" x14ac:dyDescent="0.2">
      <c r="A148">
        <f t="shared" si="1"/>
        <v>2047</v>
      </c>
      <c r="C148">
        <f>(1-'data from RATS'!E89/'data from RATS'!B89)*100</f>
        <v>4.8016572919048039</v>
      </c>
    </row>
    <row r="149" spans="1:3" x14ac:dyDescent="0.2">
      <c r="A149">
        <f t="shared" si="1"/>
        <v>2048</v>
      </c>
      <c r="C149">
        <f>(1-'data from RATS'!E90/'data from RATS'!B90)*100</f>
        <v>4.7952037288809475</v>
      </c>
    </row>
    <row r="150" spans="1:3" x14ac:dyDescent="0.2">
      <c r="A150">
        <f t="shared" si="1"/>
        <v>2049</v>
      </c>
      <c r="C150">
        <f>(1-'data from RATS'!E91/'data from RATS'!B91)*100</f>
        <v>4.789253072364275</v>
      </c>
    </row>
    <row r="151" spans="1:3" x14ac:dyDescent="0.2">
      <c r="A151">
        <f t="shared" si="1"/>
        <v>2050</v>
      </c>
      <c r="C151">
        <f>(1-'data from RATS'!E92/'data from RATS'!B92)*100</f>
        <v>4.7840993890759904</v>
      </c>
    </row>
    <row r="152" spans="1:3" x14ac:dyDescent="0.2">
      <c r="A152">
        <f t="shared" si="1"/>
        <v>2051</v>
      </c>
      <c r="C152">
        <f>(1-'data from RATS'!E93/'data from RATS'!B93)*100</f>
        <v>4.779843050051646</v>
      </c>
    </row>
    <row r="153" spans="1:3" x14ac:dyDescent="0.2">
      <c r="A153">
        <f t="shared" si="1"/>
        <v>2052</v>
      </c>
      <c r="C153">
        <f>(1-'data from RATS'!E94/'data from RATS'!B94)*100</f>
        <v>4.7764906736885715</v>
      </c>
    </row>
    <row r="154" spans="1:3" x14ac:dyDescent="0.2">
      <c r="A154">
        <f t="shared" si="1"/>
        <v>2053</v>
      </c>
      <c r="C154">
        <f>(1-'data from RATS'!E95/'data from RATS'!B95)*100</f>
        <v>4.7741137849317772</v>
      </c>
    </row>
    <row r="155" spans="1:3" x14ac:dyDescent="0.2">
      <c r="A155">
        <f t="shared" si="1"/>
        <v>2054</v>
      </c>
      <c r="C155">
        <f>(1-'data from RATS'!E96/'data from RATS'!B96)*100</f>
        <v>4.7725903817201214</v>
      </c>
    </row>
    <row r="156" spans="1:3" x14ac:dyDescent="0.2">
      <c r="A156">
        <f t="shared" si="1"/>
        <v>2055</v>
      </c>
      <c r="C156">
        <f>(1-'data from RATS'!E97/'data from RATS'!B97)*100</f>
        <v>4.7717573418896819</v>
      </c>
    </row>
    <row r="157" spans="1:3" x14ac:dyDescent="0.2">
      <c r="A157">
        <f t="shared" si="1"/>
        <v>2056</v>
      </c>
      <c r="C157">
        <f>(1-'data from RATS'!E98/'data from RATS'!B98)*100</f>
        <v>4.7715095948056563</v>
      </c>
    </row>
    <row r="158" spans="1:3" x14ac:dyDescent="0.2">
      <c r="A158">
        <f t="shared" si="1"/>
        <v>2057</v>
      </c>
      <c r="C158">
        <f>(1-'data from RATS'!E99/'data from RATS'!B99)*100</f>
        <v>4.7716701419274425</v>
      </c>
    </row>
    <row r="159" spans="1:3" x14ac:dyDescent="0.2">
      <c r="A159">
        <f t="shared" si="1"/>
        <v>2058</v>
      </c>
      <c r="C159">
        <f>(1-'data from RATS'!E100/'data from RATS'!B100)*100</f>
        <v>4.7721555620650395</v>
      </c>
    </row>
    <row r="160" spans="1:3" x14ac:dyDescent="0.2">
      <c r="A160">
        <f t="shared" si="1"/>
        <v>2059</v>
      </c>
      <c r="C160">
        <f>(1-'data from RATS'!E101/'data from RATS'!B101)*100</f>
        <v>4.7729610111011622</v>
      </c>
    </row>
    <row r="161" spans="1:3" x14ac:dyDescent="0.2">
      <c r="A161">
        <f t="shared" si="1"/>
        <v>2060</v>
      </c>
      <c r="C161">
        <f>(1-'data from RATS'!E102/'data from RATS'!B102)*100</f>
        <v>4.7740843441429703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85"/>
  <sheetViews>
    <sheetView topLeftCell="F1" workbookViewId="0">
      <selection activeCell="T45" sqref="T45"/>
    </sheetView>
  </sheetViews>
  <sheetFormatPr defaultRowHeight="12.75" x14ac:dyDescent="0.2"/>
  <sheetData>
    <row r="1" spans="1:10" x14ac:dyDescent="0.2">
      <c r="B1" t="s">
        <v>126</v>
      </c>
      <c r="D1" t="s">
        <v>172</v>
      </c>
      <c r="F1" t="s">
        <v>174</v>
      </c>
    </row>
    <row r="2" spans="1:10" x14ac:dyDescent="0.2">
      <c r="A2">
        <v>1979</v>
      </c>
      <c r="B2">
        <f>'data from RATS'!P21*100</f>
        <v>73.685639675736837</v>
      </c>
      <c r="D2">
        <f>'data from RATS'!AD21*100</f>
        <v>64.34202699471625</v>
      </c>
      <c r="F2">
        <f>'data from RATS'!AE21*100</f>
        <v>60.285285930086289</v>
      </c>
    </row>
    <row r="3" spans="1:10" x14ac:dyDescent="0.2">
      <c r="A3">
        <f>A2+1</f>
        <v>1980</v>
      </c>
      <c r="B3">
        <f>'data from RATS'!P22*100</f>
        <v>74.093219520375001</v>
      </c>
      <c r="D3">
        <f>'data from RATS'!AD22*100</f>
        <v>64.563446833054414</v>
      </c>
      <c r="F3">
        <f>'data from RATS'!AE22*100</f>
        <v>60.543682874726038</v>
      </c>
    </row>
    <row r="4" spans="1:10" x14ac:dyDescent="0.2">
      <c r="A4">
        <f t="shared" ref="A4:A19" si="0">A3+1</f>
        <v>1981</v>
      </c>
      <c r="B4">
        <f>'data from RATS'!P23*100</f>
        <v>74.459139706820423</v>
      </c>
      <c r="D4">
        <f>'data from RATS'!AD23*100</f>
        <v>64.771707541410223</v>
      </c>
      <c r="F4">
        <f>'data from RATS'!AE23*100</f>
        <v>60.699718942528122</v>
      </c>
    </row>
    <row r="5" spans="1:10" x14ac:dyDescent="0.2">
      <c r="A5">
        <f t="shared" si="0"/>
        <v>1982</v>
      </c>
      <c r="B5">
        <f>'data from RATS'!P24*100</f>
        <v>74.767399373186251</v>
      </c>
      <c r="D5">
        <f>'data from RATS'!AD24*100</f>
        <v>64.958992896134959</v>
      </c>
      <c r="F5">
        <f>'data from RATS'!AE24*100</f>
        <v>60.80166872224482</v>
      </c>
    </row>
    <row r="6" spans="1:10" x14ac:dyDescent="0.2">
      <c r="A6">
        <f t="shared" si="0"/>
        <v>1983</v>
      </c>
      <c r="B6">
        <f>'data from RATS'!P25*100</f>
        <v>75.047182776016314</v>
      </c>
      <c r="D6">
        <f>'data from RATS'!AD25*100</f>
        <v>65.144819991314591</v>
      </c>
      <c r="F6">
        <f>'data from RATS'!AE25*100</f>
        <v>60.894557460831741</v>
      </c>
    </row>
    <row r="7" spans="1:10" x14ac:dyDescent="0.2">
      <c r="A7">
        <f t="shared" si="0"/>
        <v>1984</v>
      </c>
      <c r="B7">
        <f>'data from RATS'!P26*100</f>
        <v>75.425488865311991</v>
      </c>
      <c r="D7">
        <f>'data from RATS'!AD26*100</f>
        <v>65.39396546368134</v>
      </c>
      <c r="F7">
        <f>'data from RATS'!AE26*100</f>
        <v>61.022719576596252</v>
      </c>
    </row>
    <row r="8" spans="1:10" x14ac:dyDescent="0.2">
      <c r="A8">
        <f t="shared" si="0"/>
        <v>1985</v>
      </c>
      <c r="B8">
        <f>'data from RATS'!P27*100</f>
        <v>75.822840242185833</v>
      </c>
      <c r="D8">
        <f>'data from RATS'!AD27*100</f>
        <v>65.630562747932174</v>
      </c>
      <c r="F8">
        <f>'data from RATS'!AE27*100</f>
        <v>61.159987817193176</v>
      </c>
    </row>
    <row r="9" spans="1:10" x14ac:dyDescent="0.2">
      <c r="A9">
        <f t="shared" si="0"/>
        <v>1986</v>
      </c>
      <c r="B9">
        <f>'data from RATS'!P28*100</f>
        <v>76.274062752430112</v>
      </c>
      <c r="D9">
        <f>'data from RATS'!AD28*100</f>
        <v>65.885149050430599</v>
      </c>
      <c r="F9">
        <f>'data from RATS'!AE28*100</f>
        <v>61.394685176331933</v>
      </c>
    </row>
    <row r="10" spans="1:10" x14ac:dyDescent="0.2">
      <c r="A10">
        <f t="shared" si="0"/>
        <v>1987</v>
      </c>
      <c r="B10">
        <f>'data from RATS'!P29*100</f>
        <v>76.764847428107799</v>
      </c>
      <c r="D10">
        <f>'data from RATS'!AD29*100</f>
        <v>66.149511053926574</v>
      </c>
      <c r="F10">
        <f>'data from RATS'!AE29*100</f>
        <v>61.678939261846807</v>
      </c>
    </row>
    <row r="11" spans="1:10" x14ac:dyDescent="0.2">
      <c r="A11">
        <f t="shared" si="0"/>
        <v>1988</v>
      </c>
      <c r="B11">
        <f>'data from RATS'!P30*100</f>
        <v>77.158608813255626</v>
      </c>
      <c r="D11">
        <f>'data from RATS'!AD30*100</f>
        <v>66.35059596731368</v>
      </c>
      <c r="F11">
        <f>'data from RATS'!AE30*100</f>
        <v>61.921199139969282</v>
      </c>
    </row>
    <row r="12" spans="1:10" x14ac:dyDescent="0.2">
      <c r="A12">
        <f t="shared" si="0"/>
        <v>1989</v>
      </c>
      <c r="B12">
        <f>'data from RATS'!P31*100</f>
        <v>77.419983298637092</v>
      </c>
      <c r="D12">
        <f>'data from RATS'!AD31*100</f>
        <v>66.481580220020547</v>
      </c>
      <c r="F12">
        <f>'data from RATS'!AE31*100</f>
        <v>62.093524033549045</v>
      </c>
    </row>
    <row r="13" spans="1:10" x14ac:dyDescent="0.2">
      <c r="A13">
        <f t="shared" si="0"/>
        <v>1990</v>
      </c>
      <c r="B13">
        <f>'data from RATS'!P32*100</f>
        <v>77.567897608066986</v>
      </c>
      <c r="D13">
        <f>'data from RATS'!AD32*100</f>
        <v>66.529575093061084</v>
      </c>
      <c r="F13">
        <f>'data from RATS'!AE32*100</f>
        <v>62.178670409495474</v>
      </c>
    </row>
    <row r="14" spans="1:10" x14ac:dyDescent="0.2">
      <c r="A14">
        <f t="shared" si="0"/>
        <v>1991</v>
      </c>
      <c r="B14">
        <f>'data from RATS'!P33*100</f>
        <v>77.69247794987578</v>
      </c>
      <c r="D14">
        <f>'data from RATS'!AD33*100</f>
        <v>66.488663304876951</v>
      </c>
      <c r="F14">
        <f>'data from RATS'!AE33*100</f>
        <v>62.194914942714</v>
      </c>
      <c r="J14" t="s">
        <v>180</v>
      </c>
    </row>
    <row r="15" spans="1:10" x14ac:dyDescent="0.2">
      <c r="A15">
        <f t="shared" si="0"/>
        <v>1992</v>
      </c>
      <c r="B15">
        <f>'data from RATS'!P34*100</f>
        <v>77.827784483725878</v>
      </c>
      <c r="D15">
        <f>'data from RATS'!AD34*100</f>
        <v>66.435199987941104</v>
      </c>
      <c r="F15">
        <f>'data from RATS'!AE34*100</f>
        <v>62.226854394090346</v>
      </c>
    </row>
    <row r="16" spans="1:10" x14ac:dyDescent="0.2">
      <c r="A16">
        <f t="shared" si="0"/>
        <v>1993</v>
      </c>
      <c r="B16">
        <f>'data from RATS'!P35*100</f>
        <v>77.981387356403658</v>
      </c>
      <c r="D16">
        <f>'data from RATS'!AD35*100</f>
        <v>66.397552261299666</v>
      </c>
      <c r="F16">
        <f>'data from RATS'!AE35*100</f>
        <v>62.30211223281826</v>
      </c>
    </row>
    <row r="17" spans="1:6" x14ac:dyDescent="0.2">
      <c r="A17">
        <f t="shared" si="0"/>
        <v>1994</v>
      </c>
      <c r="B17">
        <f>'data from RATS'!P36*100</f>
        <v>78.179366699439186</v>
      </c>
      <c r="D17">
        <f>'data from RATS'!AD36*100</f>
        <v>66.407731512399451</v>
      </c>
      <c r="F17">
        <f>'data from RATS'!AE36*100</f>
        <v>62.413923262523888</v>
      </c>
    </row>
    <row r="18" spans="1:6" x14ac:dyDescent="0.2">
      <c r="A18">
        <f t="shared" si="0"/>
        <v>1995</v>
      </c>
      <c r="B18">
        <f>'data from RATS'!P37*100</f>
        <v>78.366403381517742</v>
      </c>
      <c r="D18">
        <f>'data from RATS'!AD37*100</f>
        <v>66.460720620342087</v>
      </c>
      <c r="F18">
        <f>'data from RATS'!AE37*100</f>
        <v>62.514933997201005</v>
      </c>
    </row>
    <row r="19" spans="1:6" x14ac:dyDescent="0.2">
      <c r="A19">
        <f t="shared" si="0"/>
        <v>1996</v>
      </c>
      <c r="B19">
        <f>'data from RATS'!P38*100</f>
        <v>78.624094131669167</v>
      </c>
      <c r="D19">
        <f>'data from RATS'!AD38*100</f>
        <v>66.59913634088295</v>
      </c>
      <c r="F19">
        <f>'data from RATS'!AE38*100</f>
        <v>62.677440420873708</v>
      </c>
    </row>
    <row r="20" spans="1:6" x14ac:dyDescent="0.2">
      <c r="A20">
        <f t="shared" ref="A20:A35" si="1">A19+1</f>
        <v>1997</v>
      </c>
      <c r="B20">
        <f>'data from RATS'!P39*100</f>
        <v>78.887946464677668</v>
      </c>
      <c r="D20">
        <f>'data from RATS'!AD39*100</f>
        <v>66.749065419217658</v>
      </c>
      <c r="F20">
        <f>'data from RATS'!AE39*100</f>
        <v>62.833914959815871</v>
      </c>
    </row>
    <row r="21" spans="1:6" x14ac:dyDescent="0.2">
      <c r="A21">
        <f t="shared" si="1"/>
        <v>1998</v>
      </c>
      <c r="B21">
        <f>'data from RATS'!P40*100</f>
        <v>79.203685692083511</v>
      </c>
      <c r="D21">
        <f>'data from RATS'!AD40*100</f>
        <v>66.983663781027786</v>
      </c>
      <c r="F21">
        <f>'data from RATS'!AE40*100</f>
        <v>63.033149421573768</v>
      </c>
    </row>
    <row r="22" spans="1:6" x14ac:dyDescent="0.2">
      <c r="A22">
        <f t="shared" si="1"/>
        <v>1999</v>
      </c>
      <c r="B22">
        <f>'data from RATS'!P41*100</f>
        <v>79.457119476629984</v>
      </c>
      <c r="D22">
        <f>'data from RATS'!AD41*100</f>
        <v>67.145204152976078</v>
      </c>
      <c r="F22">
        <f>'data from RATS'!AE41*100</f>
        <v>63.128396459547353</v>
      </c>
    </row>
    <row r="23" spans="1:6" x14ac:dyDescent="0.2">
      <c r="A23">
        <f t="shared" si="1"/>
        <v>2000</v>
      </c>
      <c r="B23">
        <f>'data from RATS'!P42*100</f>
        <v>79.49912580862987</v>
      </c>
      <c r="D23">
        <f>'data from RATS'!AD42*100</f>
        <v>67.028943282587932</v>
      </c>
      <c r="F23">
        <f>'data from RATS'!AE42*100</f>
        <v>62.882125642725462</v>
      </c>
    </row>
    <row r="24" spans="1:6" x14ac:dyDescent="0.2">
      <c r="A24">
        <f t="shared" si="1"/>
        <v>2001</v>
      </c>
      <c r="B24">
        <f>'data from RATS'!P43*100</f>
        <v>79.715946606763339</v>
      </c>
      <c r="D24">
        <f>'data from RATS'!AD43*100</f>
        <v>67.132023581933652</v>
      </c>
      <c r="F24">
        <f>'data from RATS'!AE43*100</f>
        <v>62.898120136253141</v>
      </c>
    </row>
    <row r="25" spans="1:6" x14ac:dyDescent="0.2">
      <c r="A25">
        <f t="shared" si="1"/>
        <v>2002</v>
      </c>
      <c r="B25">
        <f>'data from RATS'!P44*100</f>
        <v>80.006545969802872</v>
      </c>
      <c r="D25">
        <f>'data from RATS'!AD44*100</f>
        <v>67.30391170272911</v>
      </c>
      <c r="F25">
        <f>'data from RATS'!AE44*100</f>
        <v>62.995673801435004</v>
      </c>
    </row>
    <row r="26" spans="1:6" x14ac:dyDescent="0.2">
      <c r="A26">
        <f t="shared" si="1"/>
        <v>2003</v>
      </c>
      <c r="B26">
        <f>'data from RATS'!P45*100</f>
        <v>80.286258716808902</v>
      </c>
      <c r="D26">
        <f>'data from RATS'!AD45*100</f>
        <v>67.48806380560778</v>
      </c>
      <c r="F26">
        <f>'data from RATS'!AE45*100</f>
        <v>63.111527903006724</v>
      </c>
    </row>
    <row r="27" spans="1:6" x14ac:dyDescent="0.2">
      <c r="A27">
        <f t="shared" si="1"/>
        <v>2004</v>
      </c>
      <c r="B27">
        <f>'data from RATS'!P46*100</f>
        <v>80.571449433116712</v>
      </c>
      <c r="D27">
        <f>'data from RATS'!AD46*100</f>
        <v>67.664336672369501</v>
      </c>
      <c r="F27">
        <f>'data from RATS'!AE46*100</f>
        <v>63.187635997488478</v>
      </c>
    </row>
    <row r="28" spans="1:6" x14ac:dyDescent="0.2">
      <c r="A28">
        <f t="shared" si="1"/>
        <v>2005</v>
      </c>
      <c r="B28">
        <f>'data from RATS'!P47*100</f>
        <v>80.845219483717827</v>
      </c>
      <c r="D28">
        <f>'data from RATS'!AD47*100</f>
        <v>67.819690029389335</v>
      </c>
      <c r="F28">
        <f>'data from RATS'!AE47*100</f>
        <v>63.201672804603938</v>
      </c>
    </row>
    <row r="29" spans="1:6" x14ac:dyDescent="0.2">
      <c r="A29">
        <f t="shared" si="1"/>
        <v>2006</v>
      </c>
      <c r="B29">
        <f>'data from RATS'!P48*100</f>
        <v>81.131577934752926</v>
      </c>
      <c r="D29">
        <f>'data from RATS'!AD48*100</f>
        <v>67.995666022854792</v>
      </c>
      <c r="F29">
        <f>'data from RATS'!AE48*100</f>
        <v>63.2240576097998</v>
      </c>
    </row>
    <row r="30" spans="1:6" x14ac:dyDescent="0.2">
      <c r="A30">
        <f t="shared" si="1"/>
        <v>2007</v>
      </c>
      <c r="B30">
        <f>'data from RATS'!P49*100</f>
        <v>81.306802451673008</v>
      </c>
      <c r="D30">
        <f>'data from RATS'!AD49*100</f>
        <v>68.075406713685709</v>
      </c>
      <c r="F30">
        <f>'data from RATS'!AE49*100</f>
        <v>63.084562550120815</v>
      </c>
    </row>
    <row r="31" spans="1:6" x14ac:dyDescent="0.2">
      <c r="A31">
        <f t="shared" si="1"/>
        <v>2008</v>
      </c>
      <c r="B31">
        <f>'data from RATS'!P50*100</f>
        <v>81.444009280073686</v>
      </c>
      <c r="D31">
        <f>'data from RATS'!AD50*100</f>
        <v>68.141237824660436</v>
      </c>
      <c r="F31">
        <f>'data from RATS'!AE50*100</f>
        <v>62.920073421579716</v>
      </c>
    </row>
    <row r="32" spans="1:6" x14ac:dyDescent="0.2">
      <c r="A32">
        <f t="shared" si="1"/>
        <v>2009</v>
      </c>
      <c r="B32">
        <f>'data from RATS'!P51*100</f>
        <v>81.666676447562509</v>
      </c>
      <c r="D32">
        <f>'data from RATS'!AD51*100</f>
        <v>68.281132381816732</v>
      </c>
      <c r="F32">
        <f>'data from RATS'!AE51*100</f>
        <v>62.924345329710739</v>
      </c>
    </row>
    <row r="33" spans="1:7" x14ac:dyDescent="0.2">
      <c r="A33">
        <f t="shared" si="1"/>
        <v>2010</v>
      </c>
      <c r="B33">
        <f>'data from RATS'!P52*100</f>
        <v>81.801310539956518</v>
      </c>
      <c r="D33">
        <f>'data from RATS'!AD52*100</f>
        <v>68.249757839449657</v>
      </c>
      <c r="F33">
        <f>'data from RATS'!AE52*100</f>
        <v>62.798824998441525</v>
      </c>
    </row>
    <row r="34" spans="1:7" x14ac:dyDescent="0.2">
      <c r="A34">
        <f t="shared" si="1"/>
        <v>2011</v>
      </c>
      <c r="B34">
        <f>'data from RATS'!P53*100</f>
        <v>81.898874120591458</v>
      </c>
      <c r="D34">
        <f>'data from RATS'!AD53*100</f>
        <v>68.116463708062085</v>
      </c>
      <c r="F34">
        <f>'data from RATS'!AE53*100</f>
        <v>62.571121602365189</v>
      </c>
    </row>
    <row r="35" spans="1:7" x14ac:dyDescent="0.2">
      <c r="A35">
        <f t="shared" si="1"/>
        <v>2012</v>
      </c>
      <c r="B35">
        <f>'data from RATS'!P54*100</f>
        <v>81.977525189430906</v>
      </c>
      <c r="D35">
        <f>'data from RATS'!AD54*100</f>
        <v>67.879048704647147</v>
      </c>
      <c r="F35">
        <f>'data from RATS'!AE54*100</f>
        <v>62.344392715686404</v>
      </c>
    </row>
    <row r="36" spans="1:7" x14ac:dyDescent="0.2">
      <c r="A36">
        <f t="shared" ref="A36:A51" si="2">A35+1</f>
        <v>2013</v>
      </c>
      <c r="B36">
        <f>'data from RATS'!P55*100</f>
        <v>82.049321219661039</v>
      </c>
      <c r="C36">
        <f>B36</f>
        <v>82.049321219661039</v>
      </c>
      <c r="D36">
        <f>'data from RATS'!AD55*100</f>
        <v>67.619516880808334</v>
      </c>
      <c r="E36">
        <f>'data from RATS'!AD55*100</f>
        <v>67.619516880808334</v>
      </c>
      <c r="F36">
        <f>'data from RATS'!AE55*100</f>
        <v>62.135361765679534</v>
      </c>
      <c r="G36">
        <f>'data from RATS'!AE55*100</f>
        <v>62.135361765679534</v>
      </c>
    </row>
    <row r="37" spans="1:7" x14ac:dyDescent="0.2">
      <c r="A37">
        <f t="shared" si="2"/>
        <v>2014</v>
      </c>
      <c r="C37">
        <f>'data from RATS'!P56*100</f>
        <v>82.066911116615969</v>
      </c>
      <c r="E37">
        <f>'data from RATS'!AD56*100</f>
        <v>67.369784240917113</v>
      </c>
      <c r="G37">
        <f>'data from RATS'!AE56*100</f>
        <v>61.889402786551749</v>
      </c>
    </row>
    <row r="38" spans="1:7" x14ac:dyDescent="0.2">
      <c r="A38">
        <f t="shared" si="2"/>
        <v>2015</v>
      </c>
      <c r="C38">
        <f>'data from RATS'!P57*100</f>
        <v>82.076000291659398</v>
      </c>
      <c r="E38">
        <f>'data from RATS'!AD57*100</f>
        <v>67.1203166812181</v>
      </c>
      <c r="G38">
        <f>'data from RATS'!AE57*100</f>
        <v>61.625028114214267</v>
      </c>
    </row>
    <row r="39" spans="1:7" x14ac:dyDescent="0.2">
      <c r="A39">
        <f t="shared" si="2"/>
        <v>2016</v>
      </c>
      <c r="C39">
        <f>'data from RATS'!P58*100</f>
        <v>82.07576204588085</v>
      </c>
      <c r="E39">
        <f>'data from RATS'!AD58*100</f>
        <v>66.853987069797213</v>
      </c>
      <c r="G39">
        <f>'data from RATS'!AE58*100</f>
        <v>61.329436804022386</v>
      </c>
    </row>
    <row r="40" spans="1:7" x14ac:dyDescent="0.2">
      <c r="A40">
        <f t="shared" si="2"/>
        <v>2017</v>
      </c>
      <c r="C40">
        <f>'data from RATS'!P59*100</f>
        <v>82.060779174927305</v>
      </c>
      <c r="E40">
        <f>'data from RATS'!AD59*100</f>
        <v>66.571858609968956</v>
      </c>
      <c r="G40">
        <f>'data from RATS'!AE59*100</f>
        <v>61.006264722328559</v>
      </c>
    </row>
    <row r="41" spans="1:7" x14ac:dyDescent="0.2">
      <c r="A41">
        <f t="shared" si="2"/>
        <v>2018</v>
      </c>
      <c r="C41">
        <f>'data from RATS'!P60*100</f>
        <v>82.035024213574289</v>
      </c>
      <c r="E41">
        <f>'data from RATS'!AD60*100</f>
        <v>66.268532171307086</v>
      </c>
      <c r="G41">
        <f>'data from RATS'!AE60*100</f>
        <v>60.661848978610792</v>
      </c>
    </row>
    <row r="42" spans="1:7" x14ac:dyDescent="0.2">
      <c r="A42">
        <f t="shared" si="2"/>
        <v>2019</v>
      </c>
      <c r="C42">
        <f>'data from RATS'!P61*100</f>
        <v>82.013966310753332</v>
      </c>
      <c r="E42">
        <f>'data from RATS'!AD61*100</f>
        <v>65.962903257135579</v>
      </c>
      <c r="G42">
        <f>'data from RATS'!AE61*100</f>
        <v>60.30923056023093</v>
      </c>
    </row>
    <row r="43" spans="1:7" x14ac:dyDescent="0.2">
      <c r="A43">
        <f t="shared" si="2"/>
        <v>2020</v>
      </c>
      <c r="C43">
        <f>'data from RATS'!P62*100</f>
        <v>82.006980980960023</v>
      </c>
      <c r="E43">
        <f>'data from RATS'!AD62*100</f>
        <v>65.668445370489209</v>
      </c>
      <c r="G43">
        <f>'data from RATS'!AE62*100</f>
        <v>59.967039572487067</v>
      </c>
    </row>
    <row r="44" spans="1:7" x14ac:dyDescent="0.2">
      <c r="A44">
        <f t="shared" si="2"/>
        <v>2021</v>
      </c>
      <c r="C44">
        <f>'data from RATS'!P63*100</f>
        <v>82.027387125998359</v>
      </c>
      <c r="E44">
        <f>'data from RATS'!AD63*100</f>
        <v>65.387817174274289</v>
      </c>
      <c r="G44">
        <f>'data from RATS'!AE63*100</f>
        <v>59.641735276806628</v>
      </c>
    </row>
    <row r="45" spans="1:7" x14ac:dyDescent="0.2">
      <c r="A45">
        <f t="shared" si="2"/>
        <v>2022</v>
      </c>
      <c r="C45">
        <f>'data from RATS'!P64*100</f>
        <v>82.067191325478944</v>
      </c>
      <c r="E45">
        <f>'data from RATS'!AD64*100</f>
        <v>65.121528515275102</v>
      </c>
      <c r="G45">
        <f>'data from RATS'!AE64*100</f>
        <v>59.331430319509529</v>
      </c>
    </row>
    <row r="46" spans="1:7" x14ac:dyDescent="0.2">
      <c r="A46">
        <f t="shared" si="2"/>
        <v>2023</v>
      </c>
      <c r="C46">
        <f>'data from RATS'!P65*100</f>
        <v>82.117780886483885</v>
      </c>
      <c r="E46">
        <f>'data from RATS'!AD65*100</f>
        <v>64.86343458816161</v>
      </c>
      <c r="G46">
        <f>'data from RATS'!AE65*100</f>
        <v>59.046906852425899</v>
      </c>
    </row>
    <row r="47" spans="1:7" x14ac:dyDescent="0.2">
      <c r="A47">
        <f t="shared" si="2"/>
        <v>2024</v>
      </c>
      <c r="C47">
        <f>'data from RATS'!P66*100</f>
        <v>82.182488056185065</v>
      </c>
      <c r="E47">
        <f>'data from RATS'!AD66*100</f>
        <v>64.611241170257316</v>
      </c>
      <c r="G47">
        <f>'data from RATS'!AE66*100</f>
        <v>58.798875496590817</v>
      </c>
    </row>
    <row r="48" spans="1:7" x14ac:dyDescent="0.2">
      <c r="A48">
        <f t="shared" si="2"/>
        <v>2025</v>
      </c>
      <c r="C48">
        <f>'data from RATS'!P67*100</f>
        <v>82.257950861350622</v>
      </c>
      <c r="E48">
        <f>'data from RATS'!AD67*100</f>
        <v>64.366499009820529</v>
      </c>
      <c r="G48">
        <f>'data from RATS'!AE67*100</f>
        <v>58.596995750127434</v>
      </c>
    </row>
    <row r="49" spans="1:7" x14ac:dyDescent="0.2">
      <c r="A49">
        <f t="shared" si="2"/>
        <v>2026</v>
      </c>
      <c r="C49">
        <f>'data from RATS'!P68*100</f>
        <v>82.332344499864291</v>
      </c>
      <c r="E49">
        <f>'data from RATS'!AD68*100</f>
        <v>64.111628951461114</v>
      </c>
      <c r="G49">
        <f>'data from RATS'!AE68*100</f>
        <v>58.426807290324476</v>
      </c>
    </row>
    <row r="50" spans="1:7" x14ac:dyDescent="0.2">
      <c r="A50">
        <f t="shared" si="2"/>
        <v>2027</v>
      </c>
      <c r="C50">
        <f>'data from RATS'!P69*100</f>
        <v>82.406482136863985</v>
      </c>
      <c r="E50">
        <f>'data from RATS'!AD69*100</f>
        <v>63.853590340079734</v>
      </c>
      <c r="G50">
        <f>'data from RATS'!AE69*100</f>
        <v>58.271361221811922</v>
      </c>
    </row>
    <row r="51" spans="1:7" x14ac:dyDescent="0.2">
      <c r="A51">
        <f t="shared" si="2"/>
        <v>2028</v>
      </c>
      <c r="C51">
        <f>'data from RATS'!P70*100</f>
        <v>82.494053811847877</v>
      </c>
      <c r="E51">
        <f>'data from RATS'!AD70*100</f>
        <v>63.62420496527352</v>
      </c>
      <c r="G51">
        <f>'data from RATS'!AE70*100</f>
        <v>58.124771118251239</v>
      </c>
    </row>
    <row r="52" spans="1:7" x14ac:dyDescent="0.2">
      <c r="A52">
        <f t="shared" ref="A52:A67" si="3">A51+1</f>
        <v>2029</v>
      </c>
      <c r="C52">
        <f>'data from RATS'!P71*100</f>
        <v>82.592994047984476</v>
      </c>
      <c r="E52">
        <f>'data from RATS'!AD71*100</f>
        <v>63.428609253399635</v>
      </c>
      <c r="G52">
        <f>'data from RATS'!AE71*100</f>
        <v>57.965220470642585</v>
      </c>
    </row>
    <row r="53" spans="1:7" x14ac:dyDescent="0.2">
      <c r="A53">
        <f t="shared" si="3"/>
        <v>2030</v>
      </c>
      <c r="C53">
        <f>'data from RATS'!P72*100</f>
        <v>82.700757929571296</v>
      </c>
      <c r="E53">
        <f>'data from RATS'!AD72*100</f>
        <v>63.276611748999542</v>
      </c>
      <c r="G53">
        <f>'data from RATS'!AE72*100</f>
        <v>57.796481715330586</v>
      </c>
    </row>
    <row r="54" spans="1:7" x14ac:dyDescent="0.2">
      <c r="A54">
        <f t="shared" si="3"/>
        <v>2031</v>
      </c>
      <c r="C54">
        <f>'data from RATS'!P73*100</f>
        <v>82.816072867344175</v>
      </c>
      <c r="E54">
        <f>'data from RATS'!AD73*100</f>
        <v>63.164816958255855</v>
      </c>
      <c r="G54">
        <f>'data from RATS'!AE73*100</f>
        <v>57.607500013658743</v>
      </c>
    </row>
    <row r="55" spans="1:7" x14ac:dyDescent="0.2">
      <c r="A55">
        <f t="shared" si="3"/>
        <v>2032</v>
      </c>
      <c r="C55">
        <f>'data from RATS'!P74*100</f>
        <v>82.93697245951077</v>
      </c>
      <c r="E55">
        <f>'data from RATS'!AD74*100</f>
        <v>63.075338607045886</v>
      </c>
      <c r="G55">
        <f>'data from RATS'!AE74*100</f>
        <v>57.4131188787224</v>
      </c>
    </row>
    <row r="56" spans="1:7" x14ac:dyDescent="0.2">
      <c r="A56">
        <f t="shared" si="3"/>
        <v>2033</v>
      </c>
      <c r="C56">
        <f>'data from RATS'!P75*100</f>
        <v>83.060409419187025</v>
      </c>
      <c r="E56">
        <f>'data from RATS'!AD75*100</f>
        <v>62.987484916758675</v>
      </c>
      <c r="G56">
        <f>'data from RATS'!AE75*100</f>
        <v>57.26396020949317</v>
      </c>
    </row>
    <row r="57" spans="1:7" x14ac:dyDescent="0.2">
      <c r="A57">
        <f t="shared" si="3"/>
        <v>2034</v>
      </c>
      <c r="C57">
        <f>'data from RATS'!P76*100</f>
        <v>83.18350014195191</v>
      </c>
      <c r="E57">
        <f>'data from RATS'!AD76*100</f>
        <v>62.880197010096161</v>
      </c>
      <c r="G57">
        <f>'data from RATS'!AE76*100</f>
        <v>57.160884785769952</v>
      </c>
    </row>
    <row r="58" spans="1:7" x14ac:dyDescent="0.2">
      <c r="A58">
        <f t="shared" si="3"/>
        <v>2035</v>
      </c>
      <c r="C58">
        <f>'data from RATS'!P77*100</f>
        <v>83.304106383690495</v>
      </c>
      <c r="E58">
        <f>'data from RATS'!AD77*100</f>
        <v>62.757012302895291</v>
      </c>
      <c r="G58">
        <f>'data from RATS'!AE77*100</f>
        <v>57.089283986181982</v>
      </c>
    </row>
    <row r="59" spans="1:7" x14ac:dyDescent="0.2">
      <c r="A59">
        <f t="shared" si="3"/>
        <v>2036</v>
      </c>
      <c r="C59">
        <f>'data from RATS'!P78*100</f>
        <v>83.420096943543498</v>
      </c>
      <c r="E59">
        <f>'data from RATS'!AD78*100</f>
        <v>62.606466222781712</v>
      </c>
      <c r="G59">
        <f>'data from RATS'!AE78*100</f>
        <v>57.040135702205617</v>
      </c>
    </row>
    <row r="60" spans="1:7" x14ac:dyDescent="0.2">
      <c r="A60">
        <f t="shared" si="3"/>
        <v>2037</v>
      </c>
      <c r="C60">
        <f>'data from RATS'!P79*100</f>
        <v>83.529756569307139</v>
      </c>
      <c r="E60">
        <f>'data from RATS'!AD79*100</f>
        <v>62.441737209046785</v>
      </c>
      <c r="G60">
        <f>'data from RATS'!AE79*100</f>
        <v>57.000177086813231</v>
      </c>
    </row>
    <row r="61" spans="1:7" x14ac:dyDescent="0.2">
      <c r="A61">
        <f t="shared" si="3"/>
        <v>2038</v>
      </c>
      <c r="C61">
        <f>'data from RATS'!P80*100</f>
        <v>83.632037595815888</v>
      </c>
      <c r="E61">
        <f>'data from RATS'!AD80*100</f>
        <v>62.310664932784235</v>
      </c>
      <c r="G61">
        <f>'data from RATS'!AE80*100</f>
        <v>56.957707862084597</v>
      </c>
    </row>
    <row r="62" spans="1:7" x14ac:dyDescent="0.2">
      <c r="A62">
        <f t="shared" si="3"/>
        <v>2039</v>
      </c>
      <c r="C62">
        <f>'data from RATS'!P81*100</f>
        <v>83.725829289195801</v>
      </c>
      <c r="E62">
        <f>'data from RATS'!AD81*100</f>
        <v>62.214992855765651</v>
      </c>
      <c r="G62">
        <f>'data from RATS'!AE81*100</f>
        <v>56.900980015141144</v>
      </c>
    </row>
    <row r="63" spans="1:7" x14ac:dyDescent="0.2">
      <c r="A63">
        <f t="shared" si="3"/>
        <v>2040</v>
      </c>
      <c r="C63">
        <f>'data from RATS'!P82*100</f>
        <v>83.810179779231362</v>
      </c>
      <c r="E63">
        <f>'data from RATS'!AD82*100</f>
        <v>62.141791710924821</v>
      </c>
      <c r="G63">
        <f>'data from RATS'!AE82*100</f>
        <v>56.821108311249411</v>
      </c>
    </row>
    <row r="64" spans="1:7" x14ac:dyDescent="0.2">
      <c r="A64">
        <f t="shared" si="3"/>
        <v>2041</v>
      </c>
      <c r="C64">
        <f>'data from RATS'!P83*100</f>
        <v>83.884584486597419</v>
      </c>
      <c r="E64">
        <f>'data from RATS'!AD83*100</f>
        <v>62.08357734883019</v>
      </c>
      <c r="G64">
        <f>'data from RATS'!AE83*100</f>
        <v>56.707614620198598</v>
      </c>
    </row>
    <row r="65" spans="1:7" x14ac:dyDescent="0.2">
      <c r="A65">
        <f t="shared" si="3"/>
        <v>2042</v>
      </c>
      <c r="C65">
        <f>'data from RATS'!P84*100</f>
        <v>83.948798497266694</v>
      </c>
      <c r="E65">
        <f>'data from RATS'!AD84*100</f>
        <v>62.029061023697409</v>
      </c>
      <c r="G65">
        <f>'data from RATS'!AE84*100</f>
        <v>56.560232720774259</v>
      </c>
    </row>
    <row r="66" spans="1:7" x14ac:dyDescent="0.2">
      <c r="A66">
        <f t="shared" si="3"/>
        <v>2043</v>
      </c>
      <c r="C66">
        <f>'data from RATS'!P85*100</f>
        <v>84.002864201912828</v>
      </c>
      <c r="E66">
        <f>'data from RATS'!AD85*100</f>
        <v>61.968357552158423</v>
      </c>
      <c r="G66">
        <f>'data from RATS'!AE85*100</f>
        <v>56.383717271530806</v>
      </c>
    </row>
    <row r="67" spans="1:7" x14ac:dyDescent="0.2">
      <c r="A67">
        <f t="shared" si="3"/>
        <v>2044</v>
      </c>
      <c r="C67">
        <f>'data from RATS'!P86*100</f>
        <v>84.047128698271777</v>
      </c>
      <c r="E67">
        <f>'data from RATS'!AD86*100</f>
        <v>61.891481857288724</v>
      </c>
      <c r="G67">
        <f>'data from RATS'!AE86*100</f>
        <v>56.18880943861484</v>
      </c>
    </row>
    <row r="68" spans="1:7" x14ac:dyDescent="0.2">
      <c r="A68">
        <f t="shared" ref="A68:A83" si="4">A67+1</f>
        <v>2045</v>
      </c>
      <c r="C68">
        <f>'data from RATS'!P87*100</f>
        <v>84.082257881375682</v>
      </c>
      <c r="E68">
        <f>'data from RATS'!AD87*100</f>
        <v>61.791276713819379</v>
      </c>
      <c r="G68">
        <f>'data from RATS'!AE87*100</f>
        <v>55.986611885634815</v>
      </c>
    </row>
    <row r="69" spans="1:7" x14ac:dyDescent="0.2">
      <c r="A69">
        <f t="shared" si="4"/>
        <v>2046</v>
      </c>
      <c r="C69">
        <f>'data from RATS'!P88*100</f>
        <v>84.109121641653289</v>
      </c>
      <c r="E69">
        <f>'data from RATS'!AD88*100</f>
        <v>61.659027292145083</v>
      </c>
      <c r="G69">
        <f>'data from RATS'!AE88*100</f>
        <v>55.780950318013552</v>
      </c>
    </row>
    <row r="70" spans="1:7" x14ac:dyDescent="0.2">
      <c r="A70">
        <f t="shared" si="4"/>
        <v>2047</v>
      </c>
      <c r="C70">
        <f>'data from RATS'!P89*100</f>
        <v>84.128921071729181</v>
      </c>
      <c r="E70">
        <f>'data from RATS'!AD89*100</f>
        <v>61.495683641098651</v>
      </c>
      <c r="G70">
        <f>'data from RATS'!AE89*100</f>
        <v>55.582345126271846</v>
      </c>
    </row>
    <row r="71" spans="1:7" x14ac:dyDescent="0.2">
      <c r="A71">
        <f t="shared" si="4"/>
        <v>2048</v>
      </c>
      <c r="C71">
        <f>'data from RATS'!P90*100</f>
        <v>84.143181667459032</v>
      </c>
      <c r="E71">
        <f>'data from RATS'!AD90*100</f>
        <v>61.307087643182456</v>
      </c>
      <c r="G71">
        <f>'data from RATS'!AE90*100</f>
        <v>55.38872183616855</v>
      </c>
    </row>
    <row r="72" spans="1:7" x14ac:dyDescent="0.2">
      <c r="A72">
        <f t="shared" si="4"/>
        <v>2049</v>
      </c>
      <c r="C72">
        <f>'data from RATS'!P91*100</f>
        <v>84.15365000395127</v>
      </c>
      <c r="E72">
        <f>'data from RATS'!AD91*100</f>
        <v>61.104715624516949</v>
      </c>
      <c r="G72">
        <f>'data from RATS'!AE91*100</f>
        <v>55.193389951568086</v>
      </c>
    </row>
    <row r="73" spans="1:7" x14ac:dyDescent="0.2">
      <c r="A73">
        <f t="shared" si="4"/>
        <v>2050</v>
      </c>
      <c r="C73">
        <f>'data from RATS'!P92*100</f>
        <v>84.162013176494469</v>
      </c>
      <c r="E73">
        <f>'data from RATS'!AD92*100</f>
        <v>60.900077050211408</v>
      </c>
      <c r="G73">
        <f>'data from RATS'!AE92*100</f>
        <v>54.993436507461354</v>
      </c>
    </row>
    <row r="74" spans="1:7" x14ac:dyDescent="0.2">
      <c r="A74">
        <f t="shared" si="4"/>
        <v>2051</v>
      </c>
      <c r="C74">
        <f>'data from RATS'!P93*100</f>
        <v>84.169709398124226</v>
      </c>
      <c r="E74">
        <f>'data from RATS'!AD93*100</f>
        <v>60.697348976249643</v>
      </c>
      <c r="G74">
        <f>'data from RATS'!AE93*100</f>
        <v>54.803631485604939</v>
      </c>
    </row>
    <row r="75" spans="1:7" x14ac:dyDescent="0.2">
      <c r="A75">
        <f t="shared" si="4"/>
        <v>2052</v>
      </c>
      <c r="C75">
        <f>'data from RATS'!P94*100</f>
        <v>84.177912134112134</v>
      </c>
      <c r="E75">
        <f>'data from RATS'!AD94*100</f>
        <v>60.506455784346493</v>
      </c>
      <c r="G75">
        <f>'data from RATS'!AE94*100</f>
        <v>54.639464752423763</v>
      </c>
    </row>
    <row r="76" spans="1:7" x14ac:dyDescent="0.2">
      <c r="A76">
        <f t="shared" si="4"/>
        <v>2053</v>
      </c>
      <c r="C76">
        <f>'data from RATS'!P95*100</f>
        <v>84.187641236609394</v>
      </c>
      <c r="E76">
        <f>'data from RATS'!AD95*100</f>
        <v>60.325107299351934</v>
      </c>
      <c r="G76">
        <f>'data from RATS'!AE95*100</f>
        <v>54.492230792426845</v>
      </c>
    </row>
    <row r="77" spans="1:7" x14ac:dyDescent="0.2">
      <c r="A77">
        <f t="shared" si="4"/>
        <v>2054</v>
      </c>
      <c r="C77">
        <f>'data from RATS'!P96*100</f>
        <v>84.200018469537596</v>
      </c>
      <c r="E77">
        <f>'data from RATS'!AD96*100</f>
        <v>60.145636505940061</v>
      </c>
      <c r="G77">
        <f>'data from RATS'!AE96*100</f>
        <v>54.353185654801926</v>
      </c>
    </row>
    <row r="78" spans="1:7" x14ac:dyDescent="0.2">
      <c r="A78">
        <f t="shared" si="4"/>
        <v>2055</v>
      </c>
      <c r="C78">
        <f>'data from RATS'!P97*100</f>
        <v>84.215934815850858</v>
      </c>
      <c r="E78">
        <f>'data from RATS'!AD97*100</f>
        <v>59.963928934605605</v>
      </c>
      <c r="G78">
        <f>'data from RATS'!AE97*100</f>
        <v>54.218985120112769</v>
      </c>
    </row>
    <row r="79" spans="1:7" x14ac:dyDescent="0.2">
      <c r="A79">
        <f t="shared" si="4"/>
        <v>2056</v>
      </c>
      <c r="C79">
        <f>'data from RATS'!P98*100</f>
        <v>84.235879370902651</v>
      </c>
      <c r="E79">
        <f>'data from RATS'!AD98*100</f>
        <v>59.79336627026607</v>
      </c>
      <c r="G79">
        <f>'data from RATS'!AE98*100</f>
        <v>54.09742746348887</v>
      </c>
    </row>
    <row r="80" spans="1:7" x14ac:dyDescent="0.2">
      <c r="A80">
        <f t="shared" si="4"/>
        <v>2057</v>
      </c>
      <c r="C80">
        <f>'data from RATS'!P99*100</f>
        <v>84.260332927581658</v>
      </c>
      <c r="E80">
        <f>'data from RATS'!AD99*100</f>
        <v>59.648347182548413</v>
      </c>
      <c r="G80">
        <f>'data from RATS'!AE99*100</f>
        <v>53.993674264841417</v>
      </c>
    </row>
    <row r="81" spans="1:7" x14ac:dyDescent="0.2">
      <c r="A81">
        <f t="shared" si="4"/>
        <v>2058</v>
      </c>
      <c r="C81">
        <f>'data from RATS'!P100*100</f>
        <v>84.289483151617787</v>
      </c>
      <c r="E81">
        <f>'data from RATS'!AD100*100</f>
        <v>59.520309738662078</v>
      </c>
      <c r="G81">
        <f>'data from RATS'!AE100*100</f>
        <v>53.905111585614648</v>
      </c>
    </row>
    <row r="82" spans="1:7" x14ac:dyDescent="0.2">
      <c r="A82">
        <f t="shared" si="4"/>
        <v>2059</v>
      </c>
      <c r="C82">
        <f>'data from RATS'!P101*100</f>
        <v>84.323190273042783</v>
      </c>
      <c r="E82">
        <f>'data from RATS'!AD101*100</f>
        <v>59.400974488150403</v>
      </c>
      <c r="G82">
        <f>'data from RATS'!AE101*100</f>
        <v>53.829480101203409</v>
      </c>
    </row>
    <row r="83" spans="1:7" x14ac:dyDescent="0.2">
      <c r="A83">
        <f t="shared" si="4"/>
        <v>2060</v>
      </c>
      <c r="C83">
        <f>'data from RATS'!P102*100</f>
        <v>84.361231834723483</v>
      </c>
      <c r="E83">
        <f>'data from RATS'!AD102*100</f>
        <v>59.28716113955528</v>
      </c>
      <c r="G83">
        <f>'data from RATS'!AE102*100</f>
        <v>53.762367516024391</v>
      </c>
    </row>
    <row r="85" spans="1:7" x14ac:dyDescent="0.2">
      <c r="A85" t="s">
        <v>134</v>
      </c>
      <c r="B85">
        <f>LN(LOGEST(B2:B36))*100</f>
        <v>0.3107449492628469</v>
      </c>
      <c r="C85">
        <f>LN(LOGEST(C36:C83))*100</f>
        <v>7.5066380055037171E-2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83"/>
  <sheetViews>
    <sheetView topLeftCell="F13" zoomScale="160" zoomScaleNormal="160" workbookViewId="0">
      <selection activeCell="M41" sqref="M41"/>
    </sheetView>
  </sheetViews>
  <sheetFormatPr defaultRowHeight="12.75" x14ac:dyDescent="0.2"/>
  <sheetData>
    <row r="1" spans="1:3" x14ac:dyDescent="0.2">
      <c r="B1" t="s">
        <v>122</v>
      </c>
      <c r="C1" t="s">
        <v>123</v>
      </c>
    </row>
    <row r="2" spans="1:3" x14ac:dyDescent="0.2">
      <c r="A2">
        <v>1979</v>
      </c>
      <c r="B2">
        <f>'data from RATS'!O21*100</f>
        <v>15.460585809651326</v>
      </c>
    </row>
    <row r="3" spans="1:3" x14ac:dyDescent="0.2">
      <c r="A3">
        <f>A2+1</f>
        <v>1980</v>
      </c>
      <c r="B3">
        <f>'data from RATS'!O22*100</f>
        <v>15.684450792597405</v>
      </c>
    </row>
    <row r="4" spans="1:3" x14ac:dyDescent="0.2">
      <c r="A4">
        <f t="shared" ref="A4:A67" si="0">A3+1</f>
        <v>1981</v>
      </c>
      <c r="B4">
        <f>'data from RATS'!O23*100</f>
        <v>16.143002647505103</v>
      </c>
    </row>
    <row r="5" spans="1:3" x14ac:dyDescent="0.2">
      <c r="A5">
        <f t="shared" si="0"/>
        <v>1982</v>
      </c>
      <c r="B5">
        <f>'data from RATS'!O24*100</f>
        <v>16.151891275186212</v>
      </c>
    </row>
    <row r="6" spans="1:3" x14ac:dyDescent="0.2">
      <c r="A6">
        <f t="shared" si="0"/>
        <v>1983</v>
      </c>
      <c r="B6">
        <f>'data from RATS'!O25*100</f>
        <v>17.16297708590788</v>
      </c>
    </row>
    <row r="7" spans="1:3" x14ac:dyDescent="0.2">
      <c r="A7">
        <f t="shared" si="0"/>
        <v>1984</v>
      </c>
      <c r="B7">
        <f>'data from RATS'!O26*100</f>
        <v>17.311203085820065</v>
      </c>
    </row>
    <row r="8" spans="1:3" x14ac:dyDescent="0.2">
      <c r="A8">
        <f t="shared" si="0"/>
        <v>1985</v>
      </c>
      <c r="B8">
        <f>'data from RATS'!O27*100</f>
        <v>17.725091535979498</v>
      </c>
    </row>
    <row r="9" spans="1:3" x14ac:dyDescent="0.2">
      <c r="A9">
        <f t="shared" si="0"/>
        <v>1986</v>
      </c>
      <c r="B9">
        <f>'data from RATS'!O28*100</f>
        <v>18.315336192053863</v>
      </c>
    </row>
    <row r="10" spans="1:3" x14ac:dyDescent="0.2">
      <c r="A10">
        <f t="shared" si="0"/>
        <v>1987</v>
      </c>
      <c r="B10">
        <f>'data from RATS'!O29*100</f>
        <v>19.241229153846668</v>
      </c>
    </row>
    <row r="11" spans="1:3" x14ac:dyDescent="0.2">
      <c r="A11">
        <f t="shared" si="0"/>
        <v>1988</v>
      </c>
      <c r="B11">
        <f>'data from RATS'!O30*100</f>
        <v>19.757160099098094</v>
      </c>
    </row>
    <row r="12" spans="1:3" x14ac:dyDescent="0.2">
      <c r="A12">
        <f t="shared" si="0"/>
        <v>1989</v>
      </c>
      <c r="B12">
        <f>'data from RATS'!O31*100</f>
        <v>20.074498070570439</v>
      </c>
    </row>
    <row r="13" spans="1:3" x14ac:dyDescent="0.2">
      <c r="A13">
        <f t="shared" si="0"/>
        <v>1990</v>
      </c>
      <c r="B13">
        <f>'data from RATS'!O32*100</f>
        <v>20.936638434004692</v>
      </c>
    </row>
    <row r="14" spans="1:3" x14ac:dyDescent="0.2">
      <c r="A14">
        <f t="shared" si="0"/>
        <v>1991</v>
      </c>
      <c r="B14">
        <f>'data from RATS'!O33*100</f>
        <v>21.704068454394495</v>
      </c>
    </row>
    <row r="15" spans="1:3" x14ac:dyDescent="0.2">
      <c r="A15">
        <f t="shared" si="0"/>
        <v>1992</v>
      </c>
      <c r="B15">
        <f>'data from RATS'!O34*100</f>
        <v>22.944062913697671</v>
      </c>
    </row>
    <row r="16" spans="1:3" x14ac:dyDescent="0.2">
      <c r="A16">
        <f t="shared" si="0"/>
        <v>1993</v>
      </c>
      <c r="B16">
        <f>'data from RATS'!O35*100</f>
        <v>23.536581917261639</v>
      </c>
    </row>
    <row r="17" spans="1:2" x14ac:dyDescent="0.2">
      <c r="A17">
        <f t="shared" si="0"/>
        <v>1994</v>
      </c>
      <c r="B17">
        <f>'data from RATS'!O36*100</f>
        <v>23.79392772764264</v>
      </c>
    </row>
    <row r="18" spans="1:2" x14ac:dyDescent="0.2">
      <c r="A18">
        <f t="shared" si="0"/>
        <v>1995</v>
      </c>
      <c r="B18">
        <f>'data from RATS'!O37*100</f>
        <v>24.397439842928652</v>
      </c>
    </row>
    <row r="19" spans="1:2" x14ac:dyDescent="0.2">
      <c r="A19">
        <f t="shared" si="0"/>
        <v>1996</v>
      </c>
      <c r="B19">
        <f>'data from RATS'!O38*100</f>
        <v>24.586619304219461</v>
      </c>
    </row>
    <row r="20" spans="1:2" x14ac:dyDescent="0.2">
      <c r="A20">
        <f t="shared" si="0"/>
        <v>1997</v>
      </c>
      <c r="B20">
        <f>'data from RATS'!O39*100</f>
        <v>25.168222680369862</v>
      </c>
    </row>
    <row r="21" spans="1:2" x14ac:dyDescent="0.2">
      <c r="A21">
        <f t="shared" si="0"/>
        <v>1998</v>
      </c>
      <c r="B21">
        <f>'data from RATS'!O40*100</f>
        <v>25.682419793424767</v>
      </c>
    </row>
    <row r="22" spans="1:2" x14ac:dyDescent="0.2">
      <c r="A22">
        <f t="shared" si="0"/>
        <v>1999</v>
      </c>
      <c r="B22">
        <f>'data from RATS'!O41*100</f>
        <v>26.080251618073021</v>
      </c>
    </row>
    <row r="23" spans="1:2" x14ac:dyDescent="0.2">
      <c r="A23">
        <f t="shared" si="0"/>
        <v>2000</v>
      </c>
      <c r="B23">
        <f>'data from RATS'!O42*100</f>
        <v>26.285688795685726</v>
      </c>
    </row>
    <row r="24" spans="1:2" x14ac:dyDescent="0.2">
      <c r="A24">
        <f t="shared" si="0"/>
        <v>2001</v>
      </c>
      <c r="B24">
        <f>'data from RATS'!O43*100</f>
        <v>26.769859570566133</v>
      </c>
    </row>
    <row r="25" spans="1:2" x14ac:dyDescent="0.2">
      <c r="A25">
        <f t="shared" si="0"/>
        <v>2002</v>
      </c>
      <c r="B25">
        <f>'data from RATS'!O44*100</f>
        <v>27.983233830366288</v>
      </c>
    </row>
    <row r="26" spans="1:2" x14ac:dyDescent="0.2">
      <c r="A26">
        <f t="shared" si="0"/>
        <v>2003</v>
      </c>
      <c r="B26">
        <f>'data from RATS'!O45*100</f>
        <v>28.579888710363342</v>
      </c>
    </row>
    <row r="27" spans="1:2" x14ac:dyDescent="0.2">
      <c r="A27">
        <f t="shared" si="0"/>
        <v>2004</v>
      </c>
      <c r="B27">
        <f>'data from RATS'!O46*100</f>
        <v>28.349361806453079</v>
      </c>
    </row>
    <row r="28" spans="1:2" x14ac:dyDescent="0.2">
      <c r="A28">
        <f t="shared" si="0"/>
        <v>2005</v>
      </c>
      <c r="B28">
        <f>'data from RATS'!O47*100</f>
        <v>28.327772022272285</v>
      </c>
    </row>
    <row r="29" spans="1:2" x14ac:dyDescent="0.2">
      <c r="A29">
        <f t="shared" si="0"/>
        <v>2006</v>
      </c>
      <c r="B29">
        <f>'data from RATS'!O48*100</f>
        <v>28.602306394332068</v>
      </c>
    </row>
    <row r="30" spans="1:2" x14ac:dyDescent="0.2">
      <c r="A30">
        <f t="shared" si="0"/>
        <v>2007</v>
      </c>
      <c r="B30">
        <f>'data from RATS'!O49*100</f>
        <v>28.439237723515149</v>
      </c>
    </row>
    <row r="31" spans="1:2" x14ac:dyDescent="0.2">
      <c r="A31">
        <f t="shared" si="0"/>
        <v>2008</v>
      </c>
      <c r="B31">
        <f>'data from RATS'!O50*100</f>
        <v>28.389135680151078</v>
      </c>
    </row>
    <row r="32" spans="1:2" x14ac:dyDescent="0.2">
      <c r="A32">
        <f t="shared" si="0"/>
        <v>2009</v>
      </c>
      <c r="B32">
        <f>'data from RATS'!O51*100</f>
        <v>28.745999279188712</v>
      </c>
    </row>
    <row r="33" spans="1:3" x14ac:dyDescent="0.2">
      <c r="A33">
        <f t="shared" si="0"/>
        <v>2010</v>
      </c>
      <c r="B33">
        <f>'data from RATS'!O52*100</f>
        <v>29.909619871906408</v>
      </c>
    </row>
    <row r="34" spans="1:3" x14ac:dyDescent="0.2">
      <c r="A34">
        <f t="shared" si="0"/>
        <v>2011</v>
      </c>
      <c r="B34">
        <f>'data from RATS'!O53*100</f>
        <v>29.634548016283404</v>
      </c>
    </row>
    <row r="35" spans="1:3" x14ac:dyDescent="0.2">
      <c r="A35">
        <f t="shared" si="0"/>
        <v>2012</v>
      </c>
      <c r="B35">
        <f>'data from RATS'!O54*100</f>
        <v>29.707741555561341</v>
      </c>
    </row>
    <row r="36" spans="1:3" x14ac:dyDescent="0.2">
      <c r="A36">
        <f t="shared" si="0"/>
        <v>2013</v>
      </c>
      <c r="B36">
        <f>'data from RATS'!O55*100</f>
        <v>29.86551585492338</v>
      </c>
      <c r="C36">
        <f>'data from RATS'!O55*100</f>
        <v>29.86551585492338</v>
      </c>
    </row>
    <row r="37" spans="1:3" x14ac:dyDescent="0.2">
      <c r="A37">
        <f t="shared" si="0"/>
        <v>2014</v>
      </c>
      <c r="C37">
        <f>'data from RATS'!O56*100</f>
        <v>30.028629688691545</v>
      </c>
    </row>
    <row r="38" spans="1:3" x14ac:dyDescent="0.2">
      <c r="A38">
        <f t="shared" si="0"/>
        <v>2015</v>
      </c>
      <c r="C38">
        <f>'data from RATS'!O57*100</f>
        <v>30.164715292425598</v>
      </c>
    </row>
    <row r="39" spans="1:3" x14ac:dyDescent="0.2">
      <c r="A39">
        <f t="shared" si="0"/>
        <v>2016</v>
      </c>
      <c r="C39">
        <f>'data from RATS'!O58*100</f>
        <v>30.288482651969602</v>
      </c>
    </row>
    <row r="40" spans="1:3" x14ac:dyDescent="0.2">
      <c r="A40">
        <f t="shared" si="0"/>
        <v>2017</v>
      </c>
      <c r="C40">
        <f>'data from RATS'!O59*100</f>
        <v>30.402152970240596</v>
      </c>
    </row>
    <row r="41" spans="1:3" x14ac:dyDescent="0.2">
      <c r="A41">
        <f t="shared" si="0"/>
        <v>2018</v>
      </c>
      <c r="C41">
        <f>'data from RATS'!O60*100</f>
        <v>30.505026560985126</v>
      </c>
    </row>
    <row r="42" spans="1:3" x14ac:dyDescent="0.2">
      <c r="A42">
        <f t="shared" si="0"/>
        <v>2019</v>
      </c>
      <c r="C42">
        <f>'data from RATS'!O61*100</f>
        <v>30.606271471196074</v>
      </c>
    </row>
    <row r="43" spans="1:3" x14ac:dyDescent="0.2">
      <c r="A43">
        <f t="shared" si="0"/>
        <v>2020</v>
      </c>
      <c r="C43">
        <f>'data from RATS'!O62*100</f>
        <v>30.704261081071117</v>
      </c>
    </row>
    <row r="44" spans="1:3" x14ac:dyDescent="0.2">
      <c r="A44">
        <f t="shared" si="0"/>
        <v>2021</v>
      </c>
      <c r="C44">
        <f>'data from RATS'!O63*100</f>
        <v>30.808606018080525</v>
      </c>
    </row>
    <row r="45" spans="1:3" x14ac:dyDescent="0.2">
      <c r="A45">
        <f t="shared" si="0"/>
        <v>2022</v>
      </c>
      <c r="C45">
        <f>'data from RATS'!O64*100</f>
        <v>30.91916382337498</v>
      </c>
    </row>
    <row r="46" spans="1:3" x14ac:dyDescent="0.2">
      <c r="A46">
        <f t="shared" si="0"/>
        <v>2023</v>
      </c>
      <c r="C46">
        <f>'data from RATS'!O65*100</f>
        <v>31.028825231244461</v>
      </c>
    </row>
    <row r="47" spans="1:3" x14ac:dyDescent="0.2">
      <c r="A47">
        <f t="shared" si="0"/>
        <v>2024</v>
      </c>
      <c r="C47">
        <f>'data from RATS'!O66*100</f>
        <v>31.135770717798167</v>
      </c>
    </row>
    <row r="48" spans="1:3" x14ac:dyDescent="0.2">
      <c r="A48">
        <f t="shared" si="0"/>
        <v>2025</v>
      </c>
      <c r="C48">
        <f>'data from RATS'!O67*100</f>
        <v>31.233388340535022</v>
      </c>
    </row>
    <row r="49" spans="1:3" x14ac:dyDescent="0.2">
      <c r="A49">
        <f t="shared" si="0"/>
        <v>2026</v>
      </c>
      <c r="C49">
        <f>'data from RATS'!O68*100</f>
        <v>31.315153340925239</v>
      </c>
    </row>
    <row r="50" spans="1:3" x14ac:dyDescent="0.2">
      <c r="A50">
        <f t="shared" si="0"/>
        <v>2027</v>
      </c>
      <c r="C50">
        <f>'data from RATS'!O69*100</f>
        <v>31.386563306917235</v>
      </c>
    </row>
    <row r="51" spans="1:3" x14ac:dyDescent="0.2">
      <c r="A51">
        <f t="shared" si="0"/>
        <v>2028</v>
      </c>
      <c r="C51">
        <f>'data from RATS'!O70*100</f>
        <v>31.454760789881437</v>
      </c>
    </row>
    <row r="52" spans="1:3" x14ac:dyDescent="0.2">
      <c r="A52">
        <f t="shared" si="0"/>
        <v>2029</v>
      </c>
      <c r="C52">
        <f>'data from RATS'!O71*100</f>
        <v>31.518601092264724</v>
      </c>
    </row>
    <row r="53" spans="1:3" x14ac:dyDescent="0.2">
      <c r="A53">
        <f t="shared" si="0"/>
        <v>2030</v>
      </c>
      <c r="C53">
        <f>'data from RATS'!O72*100</f>
        <v>31.576347805728304</v>
      </c>
    </row>
    <row r="54" spans="1:3" x14ac:dyDescent="0.2">
      <c r="A54">
        <f t="shared" si="0"/>
        <v>2031</v>
      </c>
      <c r="C54">
        <f>'data from RATS'!O73*100</f>
        <v>31.626720422286407</v>
      </c>
    </row>
    <row r="55" spans="1:3" x14ac:dyDescent="0.2">
      <c r="A55">
        <f t="shared" si="0"/>
        <v>2032</v>
      </c>
      <c r="C55">
        <f>'data from RATS'!O74*100</f>
        <v>31.67093480206049</v>
      </c>
    </row>
    <row r="56" spans="1:3" x14ac:dyDescent="0.2">
      <c r="A56">
        <f t="shared" si="0"/>
        <v>2033</v>
      </c>
      <c r="C56">
        <f>'data from RATS'!O75*100</f>
        <v>31.704197265782874</v>
      </c>
    </row>
    <row r="57" spans="1:3" x14ac:dyDescent="0.2">
      <c r="A57">
        <f t="shared" si="0"/>
        <v>2034</v>
      </c>
      <c r="C57">
        <f>'data from RATS'!O76*100</f>
        <v>31.727310588823272</v>
      </c>
    </row>
    <row r="58" spans="1:3" x14ac:dyDescent="0.2">
      <c r="A58">
        <f t="shared" si="0"/>
        <v>2035</v>
      </c>
      <c r="C58">
        <f>'data from RATS'!O77*100</f>
        <v>31.744851300139732</v>
      </c>
    </row>
    <row r="59" spans="1:3" x14ac:dyDescent="0.2">
      <c r="A59">
        <f t="shared" si="0"/>
        <v>2036</v>
      </c>
      <c r="C59">
        <f>'data from RATS'!O78*100</f>
        <v>31.76160531742261</v>
      </c>
    </row>
    <row r="60" spans="1:3" x14ac:dyDescent="0.2">
      <c r="A60">
        <f t="shared" si="0"/>
        <v>2037</v>
      </c>
      <c r="C60">
        <f>'data from RATS'!O79*100</f>
        <v>31.776954647412975</v>
      </c>
    </row>
    <row r="61" spans="1:3" x14ac:dyDescent="0.2">
      <c r="A61">
        <f t="shared" si="0"/>
        <v>2038</v>
      </c>
      <c r="C61">
        <f>'data from RATS'!O80*100</f>
        <v>31.784102087071521</v>
      </c>
    </row>
    <row r="62" spans="1:3" x14ac:dyDescent="0.2">
      <c r="A62">
        <f t="shared" si="0"/>
        <v>2039</v>
      </c>
      <c r="C62">
        <f>'data from RATS'!O81*100</f>
        <v>31.783168151988196</v>
      </c>
    </row>
    <row r="63" spans="1:3" x14ac:dyDescent="0.2">
      <c r="A63">
        <f t="shared" si="0"/>
        <v>2040</v>
      </c>
      <c r="C63">
        <f>'data from RATS'!O82*100</f>
        <v>31.777366558537551</v>
      </c>
    </row>
    <row r="64" spans="1:3" x14ac:dyDescent="0.2">
      <c r="A64">
        <f t="shared" si="0"/>
        <v>2041</v>
      </c>
      <c r="C64">
        <f>'data from RATS'!O83*100</f>
        <v>31.76935496054459</v>
      </c>
    </row>
    <row r="65" spans="1:3" x14ac:dyDescent="0.2">
      <c r="A65">
        <f t="shared" si="0"/>
        <v>2042</v>
      </c>
      <c r="C65">
        <f>'data from RATS'!O84*100</f>
        <v>31.760824026956563</v>
      </c>
    </row>
    <row r="66" spans="1:3" x14ac:dyDescent="0.2">
      <c r="A66">
        <f t="shared" si="0"/>
        <v>2043</v>
      </c>
      <c r="C66">
        <f>'data from RATS'!O85*100</f>
        <v>31.755794799904546</v>
      </c>
    </row>
    <row r="67" spans="1:3" x14ac:dyDescent="0.2">
      <c r="A67">
        <f t="shared" si="0"/>
        <v>2044</v>
      </c>
      <c r="C67">
        <f>'data from RATS'!O86*100</f>
        <v>31.755301830788259</v>
      </c>
    </row>
    <row r="68" spans="1:3" x14ac:dyDescent="0.2">
      <c r="A68">
        <f t="shared" ref="A68:A83" si="1">A67+1</f>
        <v>2045</v>
      </c>
      <c r="C68">
        <f>'data from RATS'!O87*100</f>
        <v>31.758340161207251</v>
      </c>
    </row>
    <row r="69" spans="1:3" x14ac:dyDescent="0.2">
      <c r="A69">
        <f t="shared" si="1"/>
        <v>2046</v>
      </c>
      <c r="C69">
        <f>'data from RATS'!O88*100</f>
        <v>31.765068524717449</v>
      </c>
    </row>
    <row r="70" spans="1:3" x14ac:dyDescent="0.2">
      <c r="A70">
        <f t="shared" si="1"/>
        <v>2047</v>
      </c>
      <c r="C70">
        <f>'data from RATS'!O89*100</f>
        <v>31.773473755144092</v>
      </c>
    </row>
    <row r="71" spans="1:3" x14ac:dyDescent="0.2">
      <c r="A71">
        <f t="shared" si="1"/>
        <v>2048</v>
      </c>
      <c r="C71">
        <f>'data from RATS'!O90*100</f>
        <v>31.784106135997369</v>
      </c>
    </row>
    <row r="72" spans="1:3" x14ac:dyDescent="0.2">
      <c r="A72">
        <f t="shared" si="1"/>
        <v>2049</v>
      </c>
      <c r="C72">
        <f>'data from RATS'!O91*100</f>
        <v>31.797253682977576</v>
      </c>
    </row>
    <row r="73" spans="1:3" x14ac:dyDescent="0.2">
      <c r="A73">
        <f t="shared" si="1"/>
        <v>2050</v>
      </c>
      <c r="C73">
        <f>'data from RATS'!O92*100</f>
        <v>31.81240999985776</v>
      </c>
    </row>
    <row r="74" spans="1:3" x14ac:dyDescent="0.2">
      <c r="A74">
        <f t="shared" si="1"/>
        <v>2051</v>
      </c>
      <c r="C74">
        <f>'data from RATS'!O93*100</f>
        <v>31.826560023239232</v>
      </c>
    </row>
    <row r="75" spans="1:3" x14ac:dyDescent="0.2">
      <c r="A75">
        <f t="shared" si="1"/>
        <v>2052</v>
      </c>
      <c r="C75">
        <f>'data from RATS'!O94*100</f>
        <v>31.837154480260686</v>
      </c>
    </row>
    <row r="76" spans="1:3" x14ac:dyDescent="0.2">
      <c r="A76">
        <f t="shared" si="1"/>
        <v>2053</v>
      </c>
      <c r="C76">
        <f>'data from RATS'!O95*100</f>
        <v>31.846429181338216</v>
      </c>
    </row>
    <row r="77" spans="1:3" x14ac:dyDescent="0.2">
      <c r="A77">
        <f t="shared" si="1"/>
        <v>2054</v>
      </c>
      <c r="C77">
        <f>'data from RATS'!O96*100</f>
        <v>31.856649533074304</v>
      </c>
    </row>
    <row r="78" spans="1:3" x14ac:dyDescent="0.2">
      <c r="A78">
        <f t="shared" si="1"/>
        <v>2055</v>
      </c>
      <c r="C78">
        <f>'data from RATS'!O97*100</f>
        <v>31.869478008151912</v>
      </c>
    </row>
    <row r="79" spans="1:3" x14ac:dyDescent="0.2">
      <c r="A79">
        <f t="shared" si="1"/>
        <v>2056</v>
      </c>
      <c r="C79">
        <f>'data from RATS'!O98*100</f>
        <v>31.88265141938124</v>
      </c>
    </row>
    <row r="80" spans="1:3" x14ac:dyDescent="0.2">
      <c r="A80">
        <f t="shared" si="1"/>
        <v>2057</v>
      </c>
      <c r="C80">
        <f>'data from RATS'!O99*100</f>
        <v>31.894605091785223</v>
      </c>
    </row>
    <row r="81" spans="1:3" x14ac:dyDescent="0.2">
      <c r="A81">
        <f t="shared" si="1"/>
        <v>2058</v>
      </c>
      <c r="C81">
        <f>'data from RATS'!O100*100</f>
        <v>31.905862038383091</v>
      </c>
    </row>
    <row r="82" spans="1:3" x14ac:dyDescent="0.2">
      <c r="A82">
        <f t="shared" si="1"/>
        <v>2059</v>
      </c>
      <c r="C82">
        <f>'data from RATS'!O101*100</f>
        <v>31.916591630582886</v>
      </c>
    </row>
    <row r="83" spans="1:3" x14ac:dyDescent="0.2">
      <c r="A83">
        <f t="shared" si="1"/>
        <v>2060</v>
      </c>
      <c r="C83">
        <f>'data from RATS'!O102*100</f>
        <v>31.927215560169348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85"/>
  <sheetViews>
    <sheetView topLeftCell="E1" zoomScale="160" zoomScaleNormal="160" workbookViewId="0">
      <selection activeCell="K27" sqref="K27"/>
    </sheetView>
  </sheetViews>
  <sheetFormatPr defaultRowHeight="12.75" x14ac:dyDescent="0.2"/>
  <sheetData>
    <row r="1" spans="1:6" x14ac:dyDescent="0.2">
      <c r="B1" t="s">
        <v>124</v>
      </c>
      <c r="C1" t="s">
        <v>125</v>
      </c>
    </row>
    <row r="2" spans="1:6" x14ac:dyDescent="0.2">
      <c r="A2">
        <v>1979</v>
      </c>
      <c r="B2">
        <f>'data from RATS'!I21/'data from RATS'!G21</f>
        <v>810.62175317961646</v>
      </c>
    </row>
    <row r="3" spans="1:6" x14ac:dyDescent="0.2">
      <c r="A3">
        <f>A2+1</f>
        <v>1980</v>
      </c>
      <c r="B3">
        <f>'data from RATS'!I22/'data from RATS'!G22</f>
        <v>813.65939385681907</v>
      </c>
      <c r="F3" t="s">
        <v>181</v>
      </c>
    </row>
    <row r="4" spans="1:6" x14ac:dyDescent="0.2">
      <c r="A4">
        <f t="shared" ref="A4:A67" si="0">A3+1</f>
        <v>1981</v>
      </c>
      <c r="B4">
        <f>'data from RATS'!I23/'data from RATS'!G23</f>
        <v>824.042091205215</v>
      </c>
    </row>
    <row r="5" spans="1:6" x14ac:dyDescent="0.2">
      <c r="A5">
        <f t="shared" si="0"/>
        <v>1982</v>
      </c>
      <c r="B5">
        <f>'data from RATS'!I24/'data from RATS'!G24</f>
        <v>803.84055394759446</v>
      </c>
    </row>
    <row r="6" spans="1:6" x14ac:dyDescent="0.2">
      <c r="A6">
        <f t="shared" si="0"/>
        <v>1983</v>
      </c>
      <c r="B6">
        <f>'data from RATS'!I25/'data from RATS'!G25</f>
        <v>766.6687952995652</v>
      </c>
    </row>
    <row r="7" spans="1:6" x14ac:dyDescent="0.2">
      <c r="A7">
        <f t="shared" si="0"/>
        <v>1984</v>
      </c>
      <c r="B7">
        <f>'data from RATS'!I26/'data from RATS'!G26</f>
        <v>770.62862420163401</v>
      </c>
    </row>
    <row r="8" spans="1:6" x14ac:dyDescent="0.2">
      <c r="A8">
        <f t="shared" si="0"/>
        <v>1985</v>
      </c>
      <c r="B8">
        <f>'data from RATS'!I27/'data from RATS'!G27</f>
        <v>798.48586572570832</v>
      </c>
    </row>
    <row r="9" spans="1:6" x14ac:dyDescent="0.2">
      <c r="A9">
        <f t="shared" si="0"/>
        <v>1986</v>
      </c>
      <c r="B9">
        <f>'data from RATS'!I28/'data from RATS'!G28</f>
        <v>811.18072128189374</v>
      </c>
    </row>
    <row r="10" spans="1:6" x14ac:dyDescent="0.2">
      <c r="A10">
        <f t="shared" si="0"/>
        <v>1987</v>
      </c>
      <c r="B10">
        <f>'data from RATS'!I29/'data from RATS'!G29</f>
        <v>818.83025778133219</v>
      </c>
    </row>
    <row r="11" spans="1:6" x14ac:dyDescent="0.2">
      <c r="A11">
        <f t="shared" si="0"/>
        <v>1988</v>
      </c>
      <c r="B11">
        <f>'data from RATS'!I30/'data from RATS'!G30</f>
        <v>834.90347963266504</v>
      </c>
    </row>
    <row r="12" spans="1:6" x14ac:dyDescent="0.2">
      <c r="A12">
        <f t="shared" si="0"/>
        <v>1989</v>
      </c>
      <c r="B12">
        <f>'data from RATS'!I31/'data from RATS'!G31</f>
        <v>854.89285810063893</v>
      </c>
    </row>
    <row r="13" spans="1:6" x14ac:dyDescent="0.2">
      <c r="A13">
        <f t="shared" si="0"/>
        <v>1990</v>
      </c>
      <c r="B13">
        <f>'data from RATS'!I32/'data from RATS'!G32</f>
        <v>867.54632514640116</v>
      </c>
    </row>
    <row r="14" spans="1:6" x14ac:dyDescent="0.2">
      <c r="A14">
        <f t="shared" si="0"/>
        <v>1991</v>
      </c>
      <c r="B14">
        <f>'data from RATS'!I33/'data from RATS'!G33</f>
        <v>838.96713453327538</v>
      </c>
    </row>
    <row r="15" spans="1:6" x14ac:dyDescent="0.2">
      <c r="A15">
        <f t="shared" si="0"/>
        <v>1992</v>
      </c>
      <c r="B15">
        <f>'data from RATS'!I34/'data from RATS'!G34</f>
        <v>818.91535714593113</v>
      </c>
    </row>
    <row r="16" spans="1:6" x14ac:dyDescent="0.2">
      <c r="A16">
        <f t="shared" si="0"/>
        <v>1993</v>
      </c>
      <c r="B16">
        <f>'data from RATS'!I35/'data from RATS'!G35</f>
        <v>810.49203240690031</v>
      </c>
    </row>
    <row r="17" spans="1:2" x14ac:dyDescent="0.2">
      <c r="A17">
        <f t="shared" si="0"/>
        <v>1994</v>
      </c>
      <c r="B17">
        <f>'data from RATS'!I36/'data from RATS'!G36</f>
        <v>822.28625806301341</v>
      </c>
    </row>
    <row r="18" spans="1:2" x14ac:dyDescent="0.2">
      <c r="A18">
        <f t="shared" si="0"/>
        <v>1995</v>
      </c>
      <c r="B18">
        <f>'data from RATS'!I37/'data from RATS'!G37</f>
        <v>849.74037699901055</v>
      </c>
    </row>
    <row r="19" spans="1:2" x14ac:dyDescent="0.2">
      <c r="A19">
        <f t="shared" si="0"/>
        <v>1996</v>
      </c>
      <c r="B19">
        <f>'data from RATS'!I38/'data from RATS'!G38</f>
        <v>859.41637454626789</v>
      </c>
    </row>
    <row r="20" spans="1:2" x14ac:dyDescent="0.2">
      <c r="A20">
        <f t="shared" si="0"/>
        <v>1997</v>
      </c>
      <c r="B20">
        <f>'data from RATS'!I39/'data from RATS'!G39</f>
        <v>853.171537338951</v>
      </c>
    </row>
    <row r="21" spans="1:2" x14ac:dyDescent="0.2">
      <c r="A21">
        <f t="shared" si="0"/>
        <v>1998</v>
      </c>
      <c r="B21">
        <f>'data from RATS'!I40/'data from RATS'!G40</f>
        <v>855.96205819796842</v>
      </c>
    </row>
    <row r="22" spans="1:2" x14ac:dyDescent="0.2">
      <c r="A22">
        <f t="shared" si="0"/>
        <v>1999</v>
      </c>
      <c r="B22">
        <f>'data from RATS'!I41/'data from RATS'!G41</f>
        <v>859.05593710450592</v>
      </c>
    </row>
    <row r="23" spans="1:2" x14ac:dyDescent="0.2">
      <c r="A23">
        <f t="shared" si="0"/>
        <v>2000</v>
      </c>
      <c r="B23">
        <f>'data from RATS'!I42/'data from RATS'!G42</f>
        <v>875.20872588710836</v>
      </c>
    </row>
    <row r="24" spans="1:2" x14ac:dyDescent="0.2">
      <c r="A24">
        <f t="shared" si="0"/>
        <v>2001</v>
      </c>
      <c r="B24">
        <f>'data from RATS'!I43/'data from RATS'!G43</f>
        <v>866.10413233264001</v>
      </c>
    </row>
    <row r="25" spans="1:2" x14ac:dyDescent="0.2">
      <c r="A25">
        <f t="shared" si="0"/>
        <v>2002</v>
      </c>
      <c r="B25">
        <f>'data from RATS'!I44/'data from RATS'!G44</f>
        <v>853.5106011722321</v>
      </c>
    </row>
    <row r="26" spans="1:2" x14ac:dyDescent="0.2">
      <c r="A26">
        <f t="shared" si="0"/>
        <v>2003</v>
      </c>
      <c r="B26">
        <f>'data from RATS'!I45/'data from RATS'!G45</f>
        <v>866.91446941555898</v>
      </c>
    </row>
    <row r="27" spans="1:2" x14ac:dyDescent="0.2">
      <c r="A27">
        <f t="shared" si="0"/>
        <v>2004</v>
      </c>
      <c r="B27">
        <f>'data from RATS'!I46/'data from RATS'!G46</f>
        <v>874.73448976768327</v>
      </c>
    </row>
    <row r="28" spans="1:2" x14ac:dyDescent="0.2">
      <c r="A28">
        <f t="shared" si="0"/>
        <v>2005</v>
      </c>
      <c r="B28">
        <f>'data from RATS'!I47/'data from RATS'!G47</f>
        <v>884.05142870645091</v>
      </c>
    </row>
    <row r="29" spans="1:2" x14ac:dyDescent="0.2">
      <c r="A29">
        <f t="shared" si="0"/>
        <v>2006</v>
      </c>
      <c r="B29">
        <f>'data from RATS'!I48/'data from RATS'!G48</f>
        <v>893.10443343910765</v>
      </c>
    </row>
    <row r="30" spans="1:2" x14ac:dyDescent="0.2">
      <c r="A30">
        <f t="shared" si="0"/>
        <v>2007</v>
      </c>
      <c r="B30">
        <f>'data from RATS'!I49/'data from RATS'!G49</f>
        <v>903.54065585486035</v>
      </c>
    </row>
    <row r="31" spans="1:2" x14ac:dyDescent="0.2">
      <c r="A31">
        <f t="shared" si="0"/>
        <v>2008</v>
      </c>
      <c r="B31">
        <f>'data from RATS'!I50/'data from RATS'!G50</f>
        <v>913.4239788635731</v>
      </c>
    </row>
    <row r="32" spans="1:2" x14ac:dyDescent="0.2">
      <c r="A32">
        <f t="shared" si="0"/>
        <v>2009</v>
      </c>
      <c r="B32">
        <f>'data from RATS'!I51/'data from RATS'!G51</f>
        <v>904.98147820615998</v>
      </c>
    </row>
    <row r="33" spans="1:3" x14ac:dyDescent="0.2">
      <c r="A33">
        <f t="shared" si="0"/>
        <v>2010</v>
      </c>
      <c r="B33">
        <f>'data from RATS'!I52/'data from RATS'!G52</f>
        <v>888.7308233430382</v>
      </c>
    </row>
    <row r="34" spans="1:3" x14ac:dyDescent="0.2">
      <c r="A34">
        <f t="shared" si="0"/>
        <v>2011</v>
      </c>
      <c r="B34">
        <f>'data from RATS'!I53/'data from RATS'!G53</f>
        <v>899.00941176404478</v>
      </c>
    </row>
    <row r="35" spans="1:3" x14ac:dyDescent="0.2">
      <c r="A35">
        <f t="shared" si="0"/>
        <v>2012</v>
      </c>
      <c r="B35">
        <f>'data from RATS'!I54/'data from RATS'!G54</f>
        <v>899.12620291465987</v>
      </c>
    </row>
    <row r="36" spans="1:3" x14ac:dyDescent="0.2">
      <c r="A36">
        <f t="shared" si="0"/>
        <v>2013</v>
      </c>
      <c r="B36">
        <f>'data from RATS'!I55/'data from RATS'!G55</f>
        <v>887.60716040333182</v>
      </c>
      <c r="C36">
        <f>'data from RATS'!I55/'data from RATS'!G55</f>
        <v>887.60716040333182</v>
      </c>
    </row>
    <row r="37" spans="1:3" x14ac:dyDescent="0.2">
      <c r="A37">
        <f t="shared" si="0"/>
        <v>2014</v>
      </c>
      <c r="C37">
        <f>'data from RATS'!I56/'data from RATS'!G56</f>
        <v>903.61143860378218</v>
      </c>
    </row>
    <row r="38" spans="1:3" x14ac:dyDescent="0.2">
      <c r="A38">
        <f t="shared" si="0"/>
        <v>2015</v>
      </c>
      <c r="C38">
        <f>'data from RATS'!I57/'data from RATS'!G57</f>
        <v>906.32994959433574</v>
      </c>
    </row>
    <row r="39" spans="1:3" x14ac:dyDescent="0.2">
      <c r="A39">
        <f t="shared" si="0"/>
        <v>2016</v>
      </c>
      <c r="C39">
        <f>'data from RATS'!I58/'data from RATS'!G58</f>
        <v>908.40110333391874</v>
      </c>
    </row>
    <row r="40" spans="1:3" x14ac:dyDescent="0.2">
      <c r="A40">
        <f t="shared" si="0"/>
        <v>2017</v>
      </c>
      <c r="C40">
        <f>'data from RATS'!I59/'data from RATS'!G59</f>
        <v>909.61443828652227</v>
      </c>
    </row>
    <row r="41" spans="1:3" x14ac:dyDescent="0.2">
      <c r="A41">
        <f t="shared" si="0"/>
        <v>2018</v>
      </c>
      <c r="C41">
        <f>'data from RATS'!I60/'data from RATS'!G60</f>
        <v>909.78027769733262</v>
      </c>
    </row>
    <row r="42" spans="1:3" x14ac:dyDescent="0.2">
      <c r="A42">
        <f t="shared" si="0"/>
        <v>2019</v>
      </c>
      <c r="C42">
        <f>'data from RATS'!I61/'data from RATS'!G61</f>
        <v>909.38634307380801</v>
      </c>
    </row>
    <row r="43" spans="1:3" x14ac:dyDescent="0.2">
      <c r="A43">
        <f t="shared" si="0"/>
        <v>2020</v>
      </c>
      <c r="C43">
        <f>'data from RATS'!I62/'data from RATS'!G62</f>
        <v>908.61799508336037</v>
      </c>
    </row>
    <row r="44" spans="1:3" x14ac:dyDescent="0.2">
      <c r="A44">
        <f t="shared" si="0"/>
        <v>2021</v>
      </c>
      <c r="C44">
        <f>'data from RATS'!I63/'data from RATS'!G63</f>
        <v>907.41202580450818</v>
      </c>
    </row>
    <row r="45" spans="1:3" x14ac:dyDescent="0.2">
      <c r="A45">
        <f t="shared" si="0"/>
        <v>2022</v>
      </c>
      <c r="C45">
        <f>'data from RATS'!I64/'data from RATS'!G64</f>
        <v>905.81934565743734</v>
      </c>
    </row>
    <row r="46" spans="1:3" x14ac:dyDescent="0.2">
      <c r="A46">
        <f t="shared" si="0"/>
        <v>2023</v>
      </c>
      <c r="C46">
        <f>'data from RATS'!I65/'data from RATS'!G65</f>
        <v>903.94197260719352</v>
      </c>
    </row>
    <row r="47" spans="1:3" x14ac:dyDescent="0.2">
      <c r="A47">
        <f t="shared" si="0"/>
        <v>2024</v>
      </c>
      <c r="C47">
        <f>'data from RATS'!I66/'data from RATS'!G66</f>
        <v>901.92426588915669</v>
      </c>
    </row>
    <row r="48" spans="1:3" x14ac:dyDescent="0.2">
      <c r="A48">
        <f t="shared" si="0"/>
        <v>2025</v>
      </c>
      <c r="C48">
        <f>'data from RATS'!I67/'data from RATS'!G67</f>
        <v>899.94182329215437</v>
      </c>
    </row>
    <row r="49" spans="1:3" x14ac:dyDescent="0.2">
      <c r="A49">
        <f t="shared" si="0"/>
        <v>2026</v>
      </c>
      <c r="C49">
        <f>'data from RATS'!I68/'data from RATS'!G68</f>
        <v>897.92895073655427</v>
      </c>
    </row>
    <row r="50" spans="1:3" x14ac:dyDescent="0.2">
      <c r="A50">
        <f t="shared" si="0"/>
        <v>2027</v>
      </c>
      <c r="C50">
        <f>'data from RATS'!I69/'data from RATS'!G69</f>
        <v>895.85193355343017</v>
      </c>
    </row>
    <row r="51" spans="1:3" x14ac:dyDescent="0.2">
      <c r="A51">
        <f t="shared" si="0"/>
        <v>2028</v>
      </c>
      <c r="C51">
        <f>'data from RATS'!I70/'data from RATS'!G70</f>
        <v>893.86909499764045</v>
      </c>
    </row>
    <row r="52" spans="1:3" x14ac:dyDescent="0.2">
      <c r="A52">
        <f t="shared" si="0"/>
        <v>2029</v>
      </c>
      <c r="C52">
        <f>'data from RATS'!I71/'data from RATS'!G71</f>
        <v>891.99542517674445</v>
      </c>
    </row>
    <row r="53" spans="1:3" x14ac:dyDescent="0.2">
      <c r="A53">
        <f t="shared" si="0"/>
        <v>2030</v>
      </c>
      <c r="C53">
        <f>'data from RATS'!I72/'data from RATS'!G72</f>
        <v>890.32977102250686</v>
      </c>
    </row>
    <row r="54" spans="1:3" x14ac:dyDescent="0.2">
      <c r="A54">
        <f t="shared" si="0"/>
        <v>2031</v>
      </c>
      <c r="C54">
        <f>'data from RATS'!I73/'data from RATS'!G73</f>
        <v>888.76898167409252</v>
      </c>
    </row>
    <row r="55" spans="1:3" x14ac:dyDescent="0.2">
      <c r="A55">
        <f t="shared" si="0"/>
        <v>2032</v>
      </c>
      <c r="C55">
        <f>'data from RATS'!I74/'data from RATS'!G74</f>
        <v>887.26146378176156</v>
      </c>
    </row>
    <row r="56" spans="1:3" x14ac:dyDescent="0.2">
      <c r="A56">
        <f t="shared" si="0"/>
        <v>2033</v>
      </c>
      <c r="C56">
        <f>'data from RATS'!I75/'data from RATS'!G75</f>
        <v>886.00041802994883</v>
      </c>
    </row>
    <row r="57" spans="1:3" x14ac:dyDescent="0.2">
      <c r="A57">
        <f t="shared" si="0"/>
        <v>2034</v>
      </c>
      <c r="C57">
        <f>'data from RATS'!I76/'data from RATS'!G76</f>
        <v>884.9082391775994</v>
      </c>
    </row>
    <row r="58" spans="1:3" x14ac:dyDescent="0.2">
      <c r="A58">
        <f t="shared" si="0"/>
        <v>2035</v>
      </c>
      <c r="C58">
        <f>'data from RATS'!I77/'data from RATS'!G77</f>
        <v>883.97826980599939</v>
      </c>
    </row>
    <row r="59" spans="1:3" x14ac:dyDescent="0.2">
      <c r="A59">
        <f t="shared" si="0"/>
        <v>2036</v>
      </c>
      <c r="C59">
        <f>'data from RATS'!I78/'data from RATS'!G78</f>
        <v>883.0608909353283</v>
      </c>
    </row>
    <row r="60" spans="1:3" x14ac:dyDescent="0.2">
      <c r="A60">
        <f t="shared" si="0"/>
        <v>2037</v>
      </c>
      <c r="C60">
        <f>'data from RATS'!I79/'data from RATS'!G79</f>
        <v>882.11253994778883</v>
      </c>
    </row>
    <row r="61" spans="1:3" x14ac:dyDescent="0.2">
      <c r="A61">
        <f t="shared" si="0"/>
        <v>2038</v>
      </c>
      <c r="C61">
        <f>'data from RATS'!I80/'data from RATS'!G80</f>
        <v>881.32673369922622</v>
      </c>
    </row>
    <row r="62" spans="1:3" x14ac:dyDescent="0.2">
      <c r="A62">
        <f t="shared" si="0"/>
        <v>2039</v>
      </c>
      <c r="C62">
        <f>'data from RATS'!I81/'data from RATS'!G81</f>
        <v>880.60838283015187</v>
      </c>
    </row>
    <row r="63" spans="1:3" x14ac:dyDescent="0.2">
      <c r="A63">
        <f t="shared" si="0"/>
        <v>2040</v>
      </c>
      <c r="C63">
        <f>'data from RATS'!I82/'data from RATS'!G82</f>
        <v>879.87556994264094</v>
      </c>
    </row>
    <row r="64" spans="1:3" x14ac:dyDescent="0.2">
      <c r="A64">
        <f t="shared" si="0"/>
        <v>2041</v>
      </c>
      <c r="C64">
        <f>'data from RATS'!I83/'data from RATS'!G83</f>
        <v>879.00057285733055</v>
      </c>
    </row>
    <row r="65" spans="1:3" x14ac:dyDescent="0.2">
      <c r="A65">
        <f t="shared" si="0"/>
        <v>2042</v>
      </c>
      <c r="C65">
        <f>'data from RATS'!I84/'data from RATS'!G84</f>
        <v>877.98102536722115</v>
      </c>
    </row>
    <row r="66" spans="1:3" x14ac:dyDescent="0.2">
      <c r="A66">
        <f t="shared" si="0"/>
        <v>2043</v>
      </c>
      <c r="C66">
        <f>'data from RATS'!I85/'data from RATS'!G85</f>
        <v>876.9599137111561</v>
      </c>
    </row>
    <row r="67" spans="1:3" x14ac:dyDescent="0.2">
      <c r="A67">
        <f t="shared" si="0"/>
        <v>2044</v>
      </c>
      <c r="C67">
        <f>'data from RATS'!I86/'data from RATS'!G86</f>
        <v>875.90513236786444</v>
      </c>
    </row>
    <row r="68" spans="1:3" x14ac:dyDescent="0.2">
      <c r="A68">
        <f t="shared" ref="A68:A83" si="1">A67+1</f>
        <v>2045</v>
      </c>
      <c r="C68">
        <f>'data from RATS'!I87/'data from RATS'!G87</f>
        <v>874.75481870744693</v>
      </c>
    </row>
    <row r="69" spans="1:3" x14ac:dyDescent="0.2">
      <c r="A69">
        <f t="shared" si="1"/>
        <v>2046</v>
      </c>
      <c r="C69">
        <f>'data from RATS'!I88/'data from RATS'!G88</f>
        <v>873.45061830673205</v>
      </c>
    </row>
    <row r="70" spans="1:3" x14ac:dyDescent="0.2">
      <c r="A70">
        <f t="shared" si="1"/>
        <v>2047</v>
      </c>
      <c r="C70">
        <f>'data from RATS'!I89/'data from RATS'!G89</f>
        <v>872.00485790528035</v>
      </c>
    </row>
    <row r="71" spans="1:3" x14ac:dyDescent="0.2">
      <c r="A71">
        <f t="shared" si="1"/>
        <v>2048</v>
      </c>
      <c r="C71">
        <f>'data from RATS'!I90/'data from RATS'!G90</f>
        <v>870.39560354349521</v>
      </c>
    </row>
    <row r="72" spans="1:3" x14ac:dyDescent="0.2">
      <c r="A72">
        <f t="shared" si="1"/>
        <v>2049</v>
      </c>
      <c r="C72">
        <f>'data from RATS'!I91/'data from RATS'!G91</f>
        <v>868.615090388711</v>
      </c>
    </row>
    <row r="73" spans="1:3" x14ac:dyDescent="0.2">
      <c r="A73">
        <f t="shared" si="1"/>
        <v>2050</v>
      </c>
      <c r="C73">
        <f>'data from RATS'!I92/'data from RATS'!G92</f>
        <v>866.68661481760114</v>
      </c>
    </row>
    <row r="74" spans="1:3" x14ac:dyDescent="0.2">
      <c r="A74">
        <f t="shared" si="1"/>
        <v>2051</v>
      </c>
      <c r="C74">
        <f>'data from RATS'!I93/'data from RATS'!G93</f>
        <v>864.65791459741206</v>
      </c>
    </row>
    <row r="75" spans="1:3" x14ac:dyDescent="0.2">
      <c r="A75">
        <f t="shared" si="1"/>
        <v>2052</v>
      </c>
      <c r="C75">
        <f>'data from RATS'!I94/'data from RATS'!G94</f>
        <v>862.6475092147117</v>
      </c>
    </row>
    <row r="76" spans="1:3" x14ac:dyDescent="0.2">
      <c r="A76">
        <f t="shared" si="1"/>
        <v>2053</v>
      </c>
      <c r="C76">
        <f>'data from RATS'!I95/'data from RATS'!G95</f>
        <v>860.63180350673088</v>
      </c>
    </row>
    <row r="77" spans="1:3" x14ac:dyDescent="0.2">
      <c r="A77">
        <f t="shared" si="1"/>
        <v>2054</v>
      </c>
      <c r="C77">
        <f>'data from RATS'!I96/'data from RATS'!G96</f>
        <v>858.57403733104366</v>
      </c>
    </row>
    <row r="78" spans="1:3" x14ac:dyDescent="0.2">
      <c r="A78">
        <f t="shared" si="1"/>
        <v>2055</v>
      </c>
      <c r="C78">
        <f>'data from RATS'!I97/'data from RATS'!G97</f>
        <v>856.47042774063618</v>
      </c>
    </row>
    <row r="79" spans="1:3" x14ac:dyDescent="0.2">
      <c r="A79">
        <f t="shared" si="1"/>
        <v>2056</v>
      </c>
      <c r="C79">
        <f>'data from RATS'!I98/'data from RATS'!G98</f>
        <v>854.4503295843474</v>
      </c>
    </row>
    <row r="80" spans="1:3" x14ac:dyDescent="0.2">
      <c r="A80">
        <f t="shared" si="1"/>
        <v>2057</v>
      </c>
      <c r="C80">
        <f>'data from RATS'!I99/'data from RATS'!G99</f>
        <v>852.66343978852319</v>
      </c>
    </row>
    <row r="81" spans="1:3" x14ac:dyDescent="0.2">
      <c r="A81">
        <f t="shared" si="1"/>
        <v>2058</v>
      </c>
      <c r="C81">
        <f>'data from RATS'!I100/'data from RATS'!G100</f>
        <v>851.04128802691093</v>
      </c>
    </row>
    <row r="82" spans="1:3" x14ac:dyDescent="0.2">
      <c r="A82">
        <f t="shared" si="1"/>
        <v>2059</v>
      </c>
      <c r="C82">
        <f>'data from RATS'!I101/'data from RATS'!G101</f>
        <v>849.49589978089728</v>
      </c>
    </row>
    <row r="83" spans="1:3" x14ac:dyDescent="0.2">
      <c r="A83">
        <f t="shared" si="1"/>
        <v>2060</v>
      </c>
      <c r="C83">
        <f>'data from RATS'!I102/'data from RATS'!G102</f>
        <v>847.97727669869471</v>
      </c>
    </row>
    <row r="85" spans="1:3" x14ac:dyDescent="0.2">
      <c r="C85">
        <f>(C83/C36-1)*100</f>
        <v>-4.4647999106529497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3:K21"/>
  <sheetViews>
    <sheetView tabSelected="1" topLeftCell="I1" zoomScale="130" zoomScaleNormal="130" workbookViewId="0">
      <selection activeCell="N10" sqref="N10"/>
    </sheetView>
  </sheetViews>
  <sheetFormatPr defaultRowHeight="12.75" x14ac:dyDescent="0.2"/>
  <sheetData>
    <row r="3" spans="1:10" x14ac:dyDescent="0.2">
      <c r="A3" s="1"/>
      <c r="B3" s="1" t="s">
        <v>6</v>
      </c>
      <c r="C3" s="1" t="s">
        <v>8</v>
      </c>
      <c r="D3" s="1" t="s">
        <v>12</v>
      </c>
      <c r="E3" s="1" t="s">
        <v>126</v>
      </c>
      <c r="F3" s="1" t="s">
        <v>127</v>
      </c>
      <c r="H3" s="1" t="s">
        <v>5</v>
      </c>
      <c r="I3" s="1" t="s">
        <v>11</v>
      </c>
      <c r="J3" s="1" t="s">
        <v>127</v>
      </c>
    </row>
    <row r="4" spans="1:10" x14ac:dyDescent="0.2">
      <c r="A4" s="1">
        <v>2013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H4">
        <f>'data from RATS'!I55</f>
        <v>20331.790128900298</v>
      </c>
      <c r="I4">
        <f>'data from RATS'!G55</f>
        <v>22.9062935</v>
      </c>
      <c r="J4">
        <f>H4/I4</f>
        <v>887.60716040333182</v>
      </c>
    </row>
    <row r="5" spans="1:10" x14ac:dyDescent="0.2">
      <c r="A5" s="1">
        <v>2020</v>
      </c>
      <c r="B5" s="1">
        <f>100*LN('data from RATS'!C62/'data from RATS'!C$55)</f>
        <v>0.93801587081032245</v>
      </c>
      <c r="C5" s="1">
        <f>100*LN('data from RATS'!J62/'data from RATS'!J$55)</f>
        <v>0.62998749703825407</v>
      </c>
      <c r="D5" s="1">
        <f>100*LN('data from RATS'!H62/'data from RATS'!H$55)</f>
        <v>0.82316337427526531</v>
      </c>
      <c r="E5" s="1">
        <f>100*LN('data from RATS'!P62/'data from RATS'!P$55)</f>
        <v>-5.161671825236816E-2</v>
      </c>
      <c r="F5" s="1">
        <f>100*LN('data from RATS'!Q62/'data from RATS'!Q$55)</f>
        <v>2.3395500238715052</v>
      </c>
    </row>
    <row r="6" spans="1:10" x14ac:dyDescent="0.2">
      <c r="A6" s="1">
        <v>2030</v>
      </c>
      <c r="B6" s="1">
        <f>100*LN('data from RATS'!C72/'data from RATS'!C$55)</f>
        <v>-1.6940845929314285</v>
      </c>
      <c r="C6" s="1">
        <f>100*LN('data from RATS'!J72/'data from RATS'!J$55)</f>
        <v>0.62356534974646416</v>
      </c>
      <c r="D6" s="1">
        <f>100*LN('data from RATS'!H72/'data from RATS'!H$55)</f>
        <v>0.58596355329802485</v>
      </c>
      <c r="E6" s="1">
        <f>100*LN('data from RATS'!P72/'data from RATS'!P$55)</f>
        <v>0.79082220578034612</v>
      </c>
      <c r="F6" s="1">
        <f>100*LN('data from RATS'!Q72/'data from RATS'!Q$55)</f>
        <v>0.30626651589341425</v>
      </c>
    </row>
    <row r="7" spans="1:10" x14ac:dyDescent="0.2">
      <c r="A7" s="1">
        <v>2040</v>
      </c>
      <c r="B7" s="1">
        <f>100*LN('data from RATS'!C82/'data from RATS'!C$55)</f>
        <v>-4.1258613513930511</v>
      </c>
      <c r="C7" s="1">
        <f>100*LN('data from RATS'!J82/'data from RATS'!J$55)</f>
        <v>0.63152511215504581</v>
      </c>
      <c r="D7" s="1">
        <f>100*LN('data from RATS'!H82/'data from RATS'!H$55)</f>
        <v>0.49606714453609535</v>
      </c>
      <c r="E7" s="1">
        <f>100*LN('data from RATS'!P82/'data from RATS'!P$55)</f>
        <v>2.1233932452190234</v>
      </c>
      <c r="F7" s="1">
        <f>100*LN('data from RATS'!Q82/'data from RATS'!Q$55)</f>
        <v>-0.87487584948285901</v>
      </c>
    </row>
    <row r="8" spans="1:10" x14ac:dyDescent="0.2">
      <c r="A8" s="1">
        <v>2050</v>
      </c>
      <c r="B8" s="1">
        <f>100*LN('data from RATS'!C92/'data from RATS'!C$55)</f>
        <v>-6.0867769092145592</v>
      </c>
      <c r="C8" s="1">
        <f>100*LN('data from RATS'!J92/'data from RATS'!J$55)</f>
        <v>0.68804026567490695</v>
      </c>
      <c r="D8" s="1">
        <f>100*LN('data from RATS'!H92/'data from RATS'!H$55)</f>
        <v>0.47124356427557368</v>
      </c>
      <c r="E8" s="1">
        <f>100*LN('data from RATS'!P92/'data from RATS'!P$55)</f>
        <v>2.5423124789429798</v>
      </c>
      <c r="F8" s="1">
        <f>100*LN('data from RATS'!Q92/'data from RATS'!Q$55)</f>
        <v>-2.3851806003210494</v>
      </c>
    </row>
    <row r="9" spans="1:10" x14ac:dyDescent="0.2">
      <c r="A9" s="1">
        <v>2060</v>
      </c>
      <c r="B9" s="1">
        <f>100*LN('data from RATS'!C102/'data from RATS'!C$55)</f>
        <v>-8.4197844019877639</v>
      </c>
      <c r="C9" s="1">
        <f>100*LN('data from RATS'!J102/'data from RATS'!J$55)</f>
        <v>0.69855796093592848</v>
      </c>
      <c r="D9" s="1">
        <f>100*LN('data from RATS'!H102/'data from RATS'!H$55)</f>
        <v>0.37494324351893166</v>
      </c>
      <c r="E9" s="1">
        <f>100*LN('data from RATS'!P102/'data from RATS'!P$55)</f>
        <v>2.7787412885307496</v>
      </c>
      <c r="F9" s="1">
        <f>100*LN('data from RATS'!Q102/'data from RATS'!Q$55)</f>
        <v>-4.5675419090021325</v>
      </c>
      <c r="H9">
        <f>'data from RATS'!I102</f>
        <v>32368.264857536917</v>
      </c>
      <c r="I9">
        <f>'data from RATS'!G102</f>
        <v>38.171146500000006</v>
      </c>
      <c r="J9">
        <f>H9/I9</f>
        <v>847.97727669869471</v>
      </c>
    </row>
    <row r="10" spans="1:10" x14ac:dyDescent="0.2">
      <c r="A10" s="1"/>
      <c r="B10" s="1"/>
      <c r="C10" s="1"/>
      <c r="D10" s="1"/>
      <c r="E10" s="1"/>
      <c r="F10" s="1"/>
      <c r="J10">
        <f>(J9/J4-1)*100</f>
        <v>-4.4647999106529497</v>
      </c>
    </row>
    <row r="11" spans="1:10" x14ac:dyDescent="0.2">
      <c r="A11" s="1"/>
      <c r="B11" s="1" t="s">
        <v>128</v>
      </c>
      <c r="C11" s="1" t="s">
        <v>129</v>
      </c>
      <c r="D11" s="1" t="s">
        <v>130</v>
      </c>
      <c r="E11" s="1" t="s">
        <v>131</v>
      </c>
      <c r="F11" s="1" t="s">
        <v>132</v>
      </c>
    </row>
    <row r="12" spans="1:10" x14ac:dyDescent="0.2">
      <c r="A12" s="1">
        <v>2060</v>
      </c>
      <c r="B12" s="2">
        <f>B9</f>
        <v>-8.4197844019877639</v>
      </c>
      <c r="C12" s="2">
        <f t="shared" ref="C12:E12" si="0">C9</f>
        <v>0.69855796093592848</v>
      </c>
      <c r="D12" s="2">
        <f t="shared" si="0"/>
        <v>0.37494324351893166</v>
      </c>
      <c r="E12" s="2">
        <f t="shared" si="0"/>
        <v>2.7787412885307496</v>
      </c>
      <c r="F12" s="2">
        <f>F9</f>
        <v>-4.5675419090021325</v>
      </c>
    </row>
    <row r="16" spans="1:10" x14ac:dyDescent="0.2">
      <c r="B16" s="1" t="s">
        <v>128</v>
      </c>
      <c r="C16" s="1" t="s">
        <v>129</v>
      </c>
      <c r="D16" s="1" t="s">
        <v>130</v>
      </c>
      <c r="E16" s="1" t="s">
        <v>131</v>
      </c>
      <c r="F16" t="s">
        <v>133</v>
      </c>
    </row>
    <row r="17" spans="1:11" x14ac:dyDescent="0.2">
      <c r="A17" s="1" t="s">
        <v>128</v>
      </c>
      <c r="B17" s="3">
        <f>B12</f>
        <v>-8.4197844019877639</v>
      </c>
      <c r="C17" s="3">
        <f>B17</f>
        <v>-8.4197844019877639</v>
      </c>
      <c r="D17" s="3">
        <f t="shared" ref="D17:E17" si="1">C17</f>
        <v>-8.4197844019877639</v>
      </c>
      <c r="E17" s="3">
        <f t="shared" si="1"/>
        <v>-8.4197844019877639</v>
      </c>
      <c r="F17" s="3">
        <v>-4.5999999999999996</v>
      </c>
    </row>
    <row r="18" spans="1:11" x14ac:dyDescent="0.2">
      <c r="A18" s="1" t="s">
        <v>129</v>
      </c>
      <c r="C18" s="3">
        <f>C12</f>
        <v>0.69855796093592848</v>
      </c>
      <c r="D18" s="3">
        <f>C18</f>
        <v>0.69855796093592848</v>
      </c>
      <c r="E18" s="3">
        <f t="shared" ref="E18" si="2">D18</f>
        <v>0.69855796093592848</v>
      </c>
      <c r="F18" s="3"/>
    </row>
    <row r="19" spans="1:11" x14ac:dyDescent="0.2">
      <c r="A19" s="1" t="s">
        <v>130</v>
      </c>
      <c r="D19" s="3">
        <f>D12</f>
        <v>0.37494324351893166</v>
      </c>
      <c r="E19" s="3">
        <f>D19</f>
        <v>0.37494324351893166</v>
      </c>
      <c r="F19" s="3"/>
    </row>
    <row r="20" spans="1:11" x14ac:dyDescent="0.2">
      <c r="A20" s="1" t="s">
        <v>131</v>
      </c>
      <c r="E20" s="3">
        <f>E12</f>
        <v>2.7787412885307496</v>
      </c>
      <c r="F20" s="3"/>
      <c r="K20" t="s">
        <v>182</v>
      </c>
    </row>
    <row r="21" spans="1:11" x14ac:dyDescent="0.2">
      <c r="A21" t="s">
        <v>133</v>
      </c>
      <c r="F21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 from RATS</vt:lpstr>
      <vt:lpstr>summary</vt:lpstr>
      <vt:lpstr>Fig 3.16 Ageing and PRs</vt:lpstr>
      <vt:lpstr>Fig 3.17 long-run LF</vt:lpstr>
      <vt:lpstr>Fig 3.20 Unemployent rates</vt:lpstr>
      <vt:lpstr>Fig 3.21 CPOPSH</vt:lpstr>
      <vt:lpstr>Figure 3.23 Part time shares</vt:lpstr>
      <vt:lpstr>Fig 3.26 Hrs wrkd per capita</vt:lpstr>
      <vt:lpstr>Fig 3.27 Decomposition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cp:lastPrinted>2013-10-31T03:21:20Z</cp:lastPrinted>
  <dcterms:created xsi:type="dcterms:W3CDTF">2013-08-26T05:12:48Z</dcterms:created>
  <dcterms:modified xsi:type="dcterms:W3CDTF">2014-06-15T03:53:19Z</dcterms:modified>
</cp:coreProperties>
</file>